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9"/>
  </bookViews>
  <sheets>
    <sheet name="2" sheetId="1" r:id="rId1"/>
    <sheet name="4" sheetId="2" r:id="rId2"/>
    <sheet name="9" sheetId="3" r:id="rId3"/>
    <sheet name="10" sheetId="4" r:id="rId4"/>
    <sheet name="11" sheetId="5" r:id="rId5"/>
    <sheet name="12" sheetId="6" r:id="rId6"/>
    <sheet name="13" sheetId="8" r:id="rId7"/>
    <sheet name="15" sheetId="9" r:id="rId8"/>
    <sheet name="18" sheetId="11" r:id="rId9"/>
    <sheet name="20" sheetId="10" r:id="rId10"/>
  </sheets>
  <externalReferences>
    <externalReference r:id="rId11"/>
    <externalReference r:id="rId12"/>
  </externalReferences>
  <calcPr calcId="145621"/>
</workbook>
</file>

<file path=xl/calcChain.xml><?xml version="1.0" encoding="utf-8"?>
<calcChain xmlns="http://schemas.openxmlformats.org/spreadsheetml/2006/main">
  <c r="G3" i="9" l="1"/>
  <c r="B3" i="9"/>
  <c r="F6" i="9"/>
  <c r="A6" i="9"/>
  <c r="A7" i="9" s="1"/>
  <c r="A8" i="9" s="1"/>
  <c r="A9" i="9" s="1"/>
  <c r="A10" i="9" s="1"/>
  <c r="A11" i="9" s="1"/>
  <c r="A12" i="9" s="1"/>
  <c r="A13" i="9" s="1"/>
  <c r="A14" i="9" s="1"/>
  <c r="G5" i="9"/>
  <c r="G6" i="9" l="1"/>
  <c r="B14" i="9"/>
  <c r="B5" i="9"/>
  <c r="F7" i="9"/>
  <c r="B6" i="9"/>
  <c r="B7" i="9"/>
  <c r="B8" i="9"/>
  <c r="B9" i="9"/>
  <c r="B10" i="9"/>
  <c r="B11" i="9"/>
  <c r="B12" i="9"/>
  <c r="B13" i="9"/>
  <c r="G7" i="9" l="1"/>
  <c r="F8" i="9"/>
  <c r="G8" i="9" l="1"/>
  <c r="F9" i="9"/>
  <c r="G9" i="9" l="1"/>
  <c r="F10" i="9"/>
  <c r="G10" i="9" l="1"/>
  <c r="F11" i="9"/>
  <c r="G11" i="9" l="1"/>
  <c r="F12" i="9"/>
  <c r="G12" i="9" l="1"/>
  <c r="F13" i="9"/>
  <c r="G13" i="9" l="1"/>
  <c r="F14" i="9"/>
  <c r="G14" i="9" s="1"/>
  <c r="G28" i="11" l="1"/>
  <c r="G27" i="11"/>
  <c r="G18" i="11"/>
  <c r="G8" i="11"/>
  <c r="G1" i="11"/>
  <c r="G16" i="11"/>
  <c r="G17" i="11" s="1"/>
  <c r="G12" i="11"/>
  <c r="G6" i="11"/>
  <c r="G7" i="11" s="1"/>
  <c r="G5" i="11"/>
  <c r="G3" i="11"/>
  <c r="B11" i="11"/>
  <c r="B10" i="11" s="1"/>
  <c r="B12" i="11" s="1"/>
  <c r="B14" i="11" s="1"/>
  <c r="B8" i="11"/>
  <c r="B6" i="11"/>
  <c r="B2" i="11"/>
  <c r="B7" i="11" s="1"/>
  <c r="B9" i="11" s="1"/>
  <c r="B1" i="11"/>
  <c r="B3" i="11" s="1"/>
  <c r="B5" i="11" s="1"/>
  <c r="B31" i="10"/>
  <c r="E26" i="10" s="1"/>
  <c r="B30" i="10"/>
  <c r="B29" i="10"/>
  <c r="C26" i="10" s="1"/>
  <c r="B28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D2" i="10"/>
  <c r="G19" i="11" l="1"/>
  <c r="G21" i="11" s="1"/>
  <c r="G9" i="11"/>
  <c r="G13" i="11"/>
  <c r="G22" i="11" s="1"/>
  <c r="G24" i="11" s="1"/>
  <c r="G26" i="11" s="1"/>
  <c r="B15" i="11"/>
  <c r="F2" i="10"/>
  <c r="F3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C2" i="10"/>
  <c r="E2" i="10"/>
  <c r="C3" i="10"/>
  <c r="E3" i="10"/>
  <c r="C4" i="10"/>
  <c r="E4" i="10"/>
  <c r="C5" i="10"/>
  <c r="E5" i="10"/>
  <c r="C6" i="10"/>
  <c r="E6" i="10"/>
  <c r="C7" i="10"/>
  <c r="E7" i="10"/>
  <c r="C8" i="10"/>
  <c r="E8" i="10"/>
  <c r="C9" i="10"/>
  <c r="E9" i="10"/>
  <c r="C10" i="10"/>
  <c r="E10" i="10"/>
  <c r="C11" i="10"/>
  <c r="E11" i="10"/>
  <c r="C12" i="10"/>
  <c r="E12" i="10"/>
  <c r="C13" i="10"/>
  <c r="E13" i="10"/>
  <c r="C14" i="10"/>
  <c r="E14" i="10"/>
  <c r="C15" i="10"/>
  <c r="E15" i="10"/>
  <c r="C16" i="10"/>
  <c r="E16" i="10"/>
  <c r="C17" i="10"/>
  <c r="E17" i="10"/>
  <c r="C18" i="10"/>
  <c r="E18" i="10"/>
  <c r="C19" i="10"/>
  <c r="E19" i="10"/>
  <c r="C20" i="10"/>
  <c r="E20" i="10"/>
  <c r="C21" i="10"/>
  <c r="E21" i="10"/>
  <c r="C22" i="10"/>
  <c r="E22" i="10"/>
  <c r="C23" i="10"/>
  <c r="E23" i="10"/>
  <c r="C24" i="10"/>
  <c r="E24" i="10"/>
  <c r="C25" i="10"/>
  <c r="E25" i="10"/>
  <c r="B10" i="8"/>
  <c r="B11" i="8"/>
  <c r="B12" i="8"/>
  <c r="B6" i="8"/>
  <c r="L8" i="8"/>
  <c r="L10" i="8" s="1"/>
  <c r="L11" i="8" s="1"/>
  <c r="L12" i="8" s="1"/>
  <c r="L13" i="8" s="1"/>
  <c r="L6" i="8"/>
  <c r="L5" i="8"/>
  <c r="L2" i="8"/>
  <c r="L3" i="8" s="1"/>
  <c r="L1" i="8"/>
  <c r="B23" i="8"/>
  <c r="B8" i="8"/>
  <c r="B16" i="8"/>
  <c r="B17" i="8" s="1"/>
  <c r="B18" i="8" s="1"/>
  <c r="B19" i="8" s="1"/>
  <c r="B15" i="8"/>
  <c r="B5" i="8"/>
  <c r="B1" i="8"/>
  <c r="B2" i="8" s="1"/>
  <c r="B3" i="8" s="1"/>
  <c r="B13" i="8" l="1"/>
  <c r="B3" i="6" l="1"/>
  <c r="B4" i="6"/>
  <c r="B5" i="6"/>
  <c r="B6" i="6"/>
  <c r="B7" i="6"/>
  <c r="B8" i="6"/>
  <c r="B9" i="6"/>
  <c r="B2" i="6"/>
  <c r="B10" i="5"/>
  <c r="B9" i="5"/>
  <c r="B8" i="5"/>
  <c r="B7" i="5"/>
  <c r="B6" i="5"/>
  <c r="B5" i="5"/>
  <c r="B4" i="5"/>
  <c r="B3" i="5"/>
  <c r="B31" i="4" l="1"/>
  <c r="B30" i="4"/>
  <c r="B29" i="4"/>
  <c r="B28" i="4"/>
  <c r="F26" i="4"/>
  <c r="E26" i="4"/>
  <c r="D26" i="4"/>
  <c r="C26" i="4"/>
  <c r="F25" i="4"/>
  <c r="E25" i="4"/>
  <c r="D25" i="4"/>
  <c r="C25" i="4"/>
  <c r="F24" i="4"/>
  <c r="E24" i="4"/>
  <c r="D24" i="4"/>
  <c r="C24" i="4"/>
  <c r="F23" i="4"/>
  <c r="E23" i="4"/>
  <c r="D23" i="4"/>
  <c r="C23" i="4"/>
  <c r="F22" i="4"/>
  <c r="E22" i="4"/>
  <c r="D22" i="4"/>
  <c r="C22" i="4"/>
  <c r="F21" i="4"/>
  <c r="E21" i="4"/>
  <c r="D21" i="4"/>
  <c r="C21" i="4"/>
  <c r="F20" i="4"/>
  <c r="E20" i="4"/>
  <c r="D20" i="4"/>
  <c r="C20" i="4"/>
  <c r="F19" i="4"/>
  <c r="E19" i="4"/>
  <c r="D19" i="4"/>
  <c r="C19" i="4"/>
  <c r="F18" i="4"/>
  <c r="E18" i="4"/>
  <c r="D18" i="4"/>
  <c r="C18" i="4"/>
  <c r="F17" i="4"/>
  <c r="E17" i="4"/>
  <c r="D17" i="4"/>
  <c r="C17" i="4"/>
  <c r="F16" i="4"/>
  <c r="E16" i="4"/>
  <c r="D16" i="4"/>
  <c r="C16" i="4"/>
  <c r="F15" i="4"/>
  <c r="E15" i="4"/>
  <c r="D15" i="4"/>
  <c r="C15" i="4"/>
  <c r="F14" i="4"/>
  <c r="E14" i="4"/>
  <c r="D14" i="4"/>
  <c r="C14" i="4"/>
  <c r="F13" i="4"/>
  <c r="E13" i="4"/>
  <c r="D13" i="4"/>
  <c r="C13" i="4"/>
  <c r="F12" i="4"/>
  <c r="E12" i="4"/>
  <c r="D12" i="4"/>
  <c r="C12" i="4"/>
  <c r="F11" i="4"/>
  <c r="E11" i="4"/>
  <c r="D11" i="4"/>
  <c r="C11" i="4"/>
  <c r="F10" i="4"/>
  <c r="E10" i="4"/>
  <c r="D10" i="4"/>
  <c r="C10" i="4"/>
  <c r="F9" i="4"/>
  <c r="E9" i="4"/>
  <c r="D9" i="4"/>
  <c r="C9" i="4"/>
  <c r="F8" i="4"/>
  <c r="E8" i="4"/>
  <c r="D8" i="4"/>
  <c r="C8" i="4"/>
  <c r="F7" i="4"/>
  <c r="E7" i="4"/>
  <c r="D7" i="4"/>
  <c r="C7" i="4"/>
  <c r="F6" i="4"/>
  <c r="E6" i="4"/>
  <c r="D6" i="4"/>
  <c r="C6" i="4"/>
  <c r="F5" i="4"/>
  <c r="E5" i="4"/>
  <c r="D5" i="4"/>
  <c r="C5" i="4"/>
  <c r="F4" i="4"/>
  <c r="E4" i="4"/>
  <c r="D4" i="4"/>
  <c r="C4" i="4"/>
  <c r="F3" i="4"/>
  <c r="E3" i="4"/>
  <c r="D3" i="4"/>
  <c r="C3" i="4"/>
  <c r="F2" i="4"/>
  <c r="E2" i="4"/>
  <c r="D2" i="4"/>
  <c r="C2" i="4"/>
  <c r="A4" i="3" l="1"/>
  <c r="A3" i="3"/>
  <c r="A2" i="3"/>
</calcChain>
</file>

<file path=xl/sharedStrings.xml><?xml version="1.0" encoding="utf-8"?>
<sst xmlns="http://schemas.openxmlformats.org/spreadsheetml/2006/main" count="264" uniqueCount="125">
  <si>
    <t>Electrical Engineer</t>
  </si>
  <si>
    <t>2010 median pay</t>
  </si>
  <si>
    <t>Chemical Engineer</t>
  </si>
  <si>
    <t>Civil Engineer</t>
  </si>
  <si>
    <t>Mechanical Engineer</t>
  </si>
  <si>
    <t>per year</t>
  </si>
  <si>
    <t>Mining and Metalugical engineer</t>
  </si>
  <si>
    <t>Mechanical Engineering technician</t>
  </si>
  <si>
    <t>Civil Engineering technician</t>
  </si>
  <si>
    <t>Electrical Engineering technician</t>
  </si>
  <si>
    <t>K</t>
  </si>
  <si>
    <r>
      <t>C</t>
    </r>
    <r>
      <rPr>
        <sz val="11"/>
        <color theme="1"/>
        <rFont val="Calibri"/>
        <family val="2"/>
      </rPr>
      <t>°</t>
    </r>
  </si>
  <si>
    <r>
      <t>F</t>
    </r>
    <r>
      <rPr>
        <sz val="11"/>
        <color theme="1"/>
        <rFont val="Calibri"/>
        <family val="2"/>
      </rPr>
      <t>°</t>
    </r>
  </si>
  <si>
    <r>
      <t>R</t>
    </r>
    <r>
      <rPr>
        <sz val="11"/>
        <color theme="1"/>
        <rFont val="Calibri"/>
        <family val="2"/>
      </rPr>
      <t>°</t>
    </r>
  </si>
  <si>
    <t>Sample</t>
  </si>
  <si>
    <t>Value</t>
  </si>
  <si>
    <t>Min</t>
  </si>
  <si>
    <t>Max</t>
  </si>
  <si>
    <r>
      <t>Ave-</t>
    </r>
    <r>
      <rPr>
        <sz val="11"/>
        <color theme="1"/>
        <rFont val="Symbol"/>
        <family val="1"/>
        <charset val="2"/>
      </rPr>
      <t>s</t>
    </r>
  </si>
  <si>
    <r>
      <t>Ave+</t>
    </r>
    <r>
      <rPr>
        <sz val="11"/>
        <color theme="1"/>
        <rFont val="Symbol"/>
        <family val="1"/>
        <charset val="2"/>
      </rPr>
      <t>s</t>
    </r>
  </si>
  <si>
    <t>Ave =</t>
  </si>
  <si>
    <t>Min =</t>
  </si>
  <si>
    <t>Max =</t>
  </si>
  <si>
    <t>StDev=</t>
  </si>
  <si>
    <t>V =</t>
  </si>
  <si>
    <t xml:space="preserve">R </t>
  </si>
  <si>
    <t>I</t>
  </si>
  <si>
    <t>mtph</t>
  </si>
  <si>
    <t>min</t>
  </si>
  <si>
    <t>sec</t>
  </si>
  <si>
    <t>ans =</t>
  </si>
  <si>
    <t>mtpd</t>
  </si>
  <si>
    <t>hr</t>
  </si>
  <si>
    <t>mmpd</t>
  </si>
  <si>
    <t>day</t>
  </si>
  <si>
    <t>hrs</t>
  </si>
  <si>
    <t>yr</t>
  </si>
  <si>
    <t>days</t>
  </si>
  <si>
    <t>hair growth =</t>
  </si>
  <si>
    <t>in</t>
  </si>
  <si>
    <t>mm</t>
  </si>
  <si>
    <t>mt</t>
  </si>
  <si>
    <t>ft</t>
  </si>
  <si>
    <t>unit ratio</t>
  </si>
  <si>
    <t>time =</t>
  </si>
  <si>
    <t>m</t>
  </si>
  <si>
    <t>month</t>
  </si>
  <si>
    <t>hours per month</t>
  </si>
  <si>
    <t>m per month</t>
  </si>
  <si>
    <t>mm per moth</t>
  </si>
  <si>
    <t xml:space="preserve">ans = </t>
  </si>
  <si>
    <t>years</t>
  </si>
  <si>
    <t>for 12 inches</t>
  </si>
  <si>
    <t>inches</t>
  </si>
  <si>
    <t>in 1 month</t>
  </si>
  <si>
    <t>ANS=</t>
  </si>
  <si>
    <t>Flange width =</t>
  </si>
  <si>
    <t>Flange thickness =</t>
  </si>
  <si>
    <t>Flange area=</t>
  </si>
  <si>
    <r>
      <t>in</t>
    </r>
    <r>
      <rPr>
        <vertAlign val="superscript"/>
        <sz val="11"/>
        <color indexed="8"/>
        <rFont val="Calibri"/>
        <family val="2"/>
      </rPr>
      <t>2</t>
    </r>
  </si>
  <si>
    <t>no Flanges =</t>
  </si>
  <si>
    <t>total Flange area =</t>
  </si>
  <si>
    <t>I beam height =</t>
  </si>
  <si>
    <t>Web height =</t>
  </si>
  <si>
    <t>Web width =</t>
  </si>
  <si>
    <t>Web area =</t>
  </si>
  <si>
    <t>Square =</t>
  </si>
  <si>
    <t>Fillet radius =</t>
  </si>
  <si>
    <t>Fillets area =</t>
  </si>
  <si>
    <t>number of fillets =</t>
  </si>
  <si>
    <t>Total Fillet area =</t>
  </si>
  <si>
    <t>total area =</t>
  </si>
  <si>
    <t>Total Area =</t>
  </si>
  <si>
    <t>I Beam Length =</t>
  </si>
  <si>
    <t>I Beam Volume =</t>
  </si>
  <si>
    <r>
      <t>in</t>
    </r>
    <r>
      <rPr>
        <vertAlign val="superscript"/>
        <sz val="11"/>
        <color indexed="8"/>
        <rFont val="Calibri"/>
        <family val="2"/>
      </rPr>
      <t>3</t>
    </r>
  </si>
  <si>
    <t>Flange hole diameter =</t>
  </si>
  <si>
    <t>Flange hole radius =</t>
  </si>
  <si>
    <t>Flang hole area =</t>
  </si>
  <si>
    <t>Flange hole volume =</t>
  </si>
  <si>
    <t>Number of Flanges =</t>
  </si>
  <si>
    <t>Holes per Flange =</t>
  </si>
  <si>
    <t>Total Number of Flange Holes =</t>
  </si>
  <si>
    <t>Total Flange hole  volume =</t>
  </si>
  <si>
    <t>Web hole diameter =</t>
  </si>
  <si>
    <t>Web hole radius =</t>
  </si>
  <si>
    <t>Web hole area =</t>
  </si>
  <si>
    <t>Web hole volume =</t>
  </si>
  <si>
    <t>Total Number of Web Holes =</t>
  </si>
  <si>
    <t>Total Web hole  volume =</t>
  </si>
  <si>
    <t>Total hole volume =</t>
  </si>
  <si>
    <t>Total I Beam Volume =</t>
  </si>
  <si>
    <t>Weight density =</t>
  </si>
  <si>
    <r>
      <t>lbs/in</t>
    </r>
    <r>
      <rPr>
        <vertAlign val="superscript"/>
        <sz val="11"/>
        <color indexed="8"/>
        <rFont val="Calibri"/>
        <family val="2"/>
      </rPr>
      <t>3</t>
    </r>
  </si>
  <si>
    <t>Total I Beam Weight =</t>
  </si>
  <si>
    <t>lbs</t>
  </si>
  <si>
    <t>lb</t>
  </si>
  <si>
    <t>g</t>
  </si>
  <si>
    <t>kg</t>
  </si>
  <si>
    <t>R1 =</t>
  </si>
  <si>
    <t>W</t>
  </si>
  <si>
    <t>t1 =</t>
  </si>
  <si>
    <t>°C</t>
  </si>
  <si>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Calibri"/>
        <family val="2"/>
        <scheme val="minor"/>
      </rPr>
      <t xml:space="preserve"> =</t>
    </r>
  </si>
  <si>
    <t>Aluminum</t>
  </si>
  <si>
    <t>t2</t>
  </si>
  <si>
    <t>R2</t>
  </si>
  <si>
    <t>http://www.allaboutcircuits.com/vol_1/chpt_12/6.html</t>
  </si>
  <si>
    <t>Material</t>
  </si>
  <si>
    <r>
      <rPr>
        <b/>
        <sz val="10"/>
        <color theme="3"/>
        <rFont val="Calibri"/>
        <family val="2"/>
        <scheme val="minor"/>
      </rPr>
      <t>1</t>
    </r>
    <r>
      <rPr>
        <b/>
        <sz val="10"/>
        <color theme="3"/>
        <rFont val="Arial Unicode MS"/>
        <family val="2"/>
      </rPr>
      <t>/</t>
    </r>
    <r>
      <rPr>
        <b/>
        <sz val="10"/>
        <color theme="3"/>
        <rFont val="Calibri"/>
        <family val="2"/>
      </rPr>
      <t>°</t>
    </r>
    <r>
      <rPr>
        <b/>
        <sz val="10"/>
        <color theme="3"/>
        <rFont val="Arial Unicode MS"/>
        <family val="2"/>
      </rPr>
      <t>C</t>
    </r>
  </si>
  <si>
    <t>Nickel</t>
  </si>
  <si>
    <t>Iron</t>
  </si>
  <si>
    <t>Molybdenum</t>
  </si>
  <si>
    <t>Tungsten</t>
  </si>
  <si>
    <t>Copper</t>
  </si>
  <si>
    <t>Silver</t>
  </si>
  <si>
    <t>Platinum</t>
  </si>
  <si>
    <t>Gold</t>
  </si>
  <si>
    <t>Zinc</t>
  </si>
  <si>
    <t>Steel</t>
  </si>
  <si>
    <t>Nichrome</t>
  </si>
  <si>
    <t>NichromeV</t>
  </si>
  <si>
    <t>Manganin</t>
  </si>
  <si>
    <t>Constantan</t>
  </si>
  <si>
    <t>copper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</si>
</sst>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#,##0_);[Red]\(&quot;$&quot;#,##0\)"/>
    <numFmt numFmtId="168" formatCode="0.0"/>
    <numFmt numFmtId="169" formatCode="0.0E+00"/>
    <numFmt numFmtId="170" formatCode="0.00000"/>
    <numFmt numFmtId="171" formatCode="0.0000"/>
    <numFmt numFmtId="172" formatCode="0.000"/>
    <numFmt numFmtId="173" formatCode="0.000000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b/>
      <sz val="12"/>
      <color theme="1"/>
      <name val="Calibri"/>
      <family val="2"/>
      <scheme val="minor"/>
    </font>
    <font>
      <vertAlign val="superscript"/>
      <sz val="11"/>
      <color indexed="8"/>
      <name val="Calibri"/>
      <family val="2"/>
    </font>
    <font>
      <b/>
      <sz val="10"/>
      <color theme="3"/>
      <name val="Arial Unicode MS"/>
      <family val="2"/>
    </font>
    <font>
      <b/>
      <sz val="10"/>
      <color theme="3"/>
      <name val="Calibri"/>
      <family val="2"/>
      <scheme val="minor"/>
    </font>
    <font>
      <b/>
      <sz val="10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6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1" xfId="0" applyFill="1" applyBorder="1" applyAlignment="1">
      <alignment horizontal="center"/>
    </xf>
    <xf numFmtId="168" fontId="0" fillId="0" borderId="1" xfId="0" applyNumberFormat="1" applyFill="1" applyBorder="1" applyAlignment="1">
      <alignment horizontal="center"/>
    </xf>
    <xf numFmtId="0" fontId="0" fillId="0" borderId="0" xfId="0" applyFill="1"/>
    <xf numFmtId="2" fontId="0" fillId="0" borderId="1" xfId="0" applyNumberFormat="1" applyFill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169" fontId="0" fillId="0" borderId="0" xfId="0" applyNumberFormat="1"/>
    <xf numFmtId="0" fontId="0" fillId="0" borderId="0" xfId="0" applyAlignment="1"/>
    <xf numFmtId="170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/>
    <xf numFmtId="171" fontId="0" fillId="0" borderId="0" xfId="0" applyNumberFormat="1"/>
    <xf numFmtId="0" fontId="4" fillId="2" borderId="0" xfId="0" applyFont="1" applyFill="1" applyAlignment="1">
      <alignment horizontal="right"/>
    </xf>
    <xf numFmtId="12" fontId="0" fillId="0" borderId="0" xfId="0" applyNumberFormat="1"/>
    <xf numFmtId="13" fontId="0" fillId="0" borderId="0" xfId="0" applyNumberFormat="1"/>
    <xf numFmtId="172" fontId="0" fillId="0" borderId="0" xfId="0" applyNumberFormat="1"/>
    <xf numFmtId="0" fontId="0" fillId="0" borderId="0" xfId="0" quotePrefix="1"/>
    <xf numFmtId="0" fontId="0" fillId="0" borderId="0" xfId="0" applyAlignment="1">
      <alignment horizontal="left"/>
    </xf>
    <xf numFmtId="173" fontId="0" fillId="0" borderId="0" xfId="0" applyNumberFormat="1" applyAlignment="1">
      <alignment horizontal="left"/>
    </xf>
    <xf numFmtId="0" fontId="1" fillId="0" borderId="0" xfId="1" applyAlignment="1"/>
    <xf numFmtId="0" fontId="0" fillId="0" borderId="0" xfId="0" applyAlignment="1"/>
    <xf numFmtId="0" fontId="6" fillId="0" borderId="0" xfId="0" applyFont="1"/>
    <xf numFmtId="0" fontId="6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salary</c:v>
          </c:tx>
          <c:invertIfNegative val="0"/>
          <c:cat>
            <c:strRef>
              <c:f>'2'!$A$2:$A$6</c:f>
              <c:strCache>
                <c:ptCount val="5"/>
                <c:pt idx="0">
                  <c:v>Electrical Engineer</c:v>
                </c:pt>
                <c:pt idx="1">
                  <c:v>Chemical Engineer</c:v>
                </c:pt>
                <c:pt idx="2">
                  <c:v>Civil Engineer</c:v>
                </c:pt>
                <c:pt idx="3">
                  <c:v>Mechanical Engineer</c:v>
                </c:pt>
                <c:pt idx="4">
                  <c:v>Mining and Metalugical engineer</c:v>
                </c:pt>
              </c:strCache>
            </c:strRef>
          </c:cat>
          <c:val>
            <c:numRef>
              <c:f>'2'!$B$2:$B$6</c:f>
              <c:numCache>
                <c:formatCode>"$"#,##0_);[Red]\("$"#,##0\)</c:formatCode>
                <c:ptCount val="5"/>
                <c:pt idx="0">
                  <c:v>87180</c:v>
                </c:pt>
                <c:pt idx="1">
                  <c:v>90300</c:v>
                </c:pt>
                <c:pt idx="2">
                  <c:v>77560</c:v>
                </c:pt>
                <c:pt idx="3">
                  <c:v>78160</c:v>
                </c:pt>
                <c:pt idx="4">
                  <c:v>82870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708864"/>
        <c:axId val="136711552"/>
      </c:barChart>
      <c:catAx>
        <c:axId val="136708864"/>
        <c:scaling>
          <c:orientation val="minMax"/>
        </c:scaling>
        <c:delete val="0"/>
        <c:axPos val="b"/>
        <c:majorTickMark val="out"/>
        <c:minorTickMark val="none"/>
        <c:tickLblPos val="nextTo"/>
        <c:crossAx val="136711552"/>
        <c:crosses val="autoZero"/>
        <c:auto val="1"/>
        <c:lblAlgn val="ctr"/>
        <c:lblOffset val="100"/>
        <c:noMultiLvlLbl val="0"/>
      </c:catAx>
      <c:valAx>
        <c:axId val="136711552"/>
        <c:scaling>
          <c:orientation val="minMax"/>
        </c:scaling>
        <c:delete val="0"/>
        <c:axPos val="l"/>
        <c:majorGridlines/>
        <c:numFmt formatCode="&quot;$&quot;#,##0_);[Red]\(&quot;$&quot;#,##0\)" sourceLinked="1"/>
        <c:majorTickMark val="out"/>
        <c:minorTickMark val="none"/>
        <c:tickLblPos val="nextTo"/>
        <c:crossAx val="136708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Salary</c:v>
          </c:tx>
          <c:invertIfNegative val="0"/>
          <c:cat>
            <c:strRef>
              <c:f>'4'!$A$2:$A$4</c:f>
              <c:strCache>
                <c:ptCount val="3"/>
                <c:pt idx="0">
                  <c:v>Electrical Engineering technician</c:v>
                </c:pt>
                <c:pt idx="1">
                  <c:v>Civil Engineering technician</c:v>
                </c:pt>
                <c:pt idx="2">
                  <c:v>Mechanical Engineering technician</c:v>
                </c:pt>
              </c:strCache>
            </c:strRef>
          </c:cat>
          <c:val>
            <c:numRef>
              <c:f>'4'!$B$2:$B$4</c:f>
              <c:numCache>
                <c:formatCode>"$"#,##0_);[Red]\("$"#,##0\)</c:formatCode>
                <c:ptCount val="3"/>
                <c:pt idx="0">
                  <c:v>56040</c:v>
                </c:pt>
                <c:pt idx="1">
                  <c:v>46290</c:v>
                </c:pt>
                <c:pt idx="2">
                  <c:v>50110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954816"/>
        <c:axId val="140182272"/>
      </c:barChart>
      <c:catAx>
        <c:axId val="139954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40182272"/>
        <c:crosses val="autoZero"/>
        <c:auto val="1"/>
        <c:lblAlgn val="ctr"/>
        <c:lblOffset val="100"/>
        <c:noMultiLvlLbl val="0"/>
      </c:catAx>
      <c:valAx>
        <c:axId val="140182272"/>
        <c:scaling>
          <c:orientation val="minMax"/>
        </c:scaling>
        <c:delete val="0"/>
        <c:axPos val="l"/>
        <c:majorGridlines/>
        <c:numFmt formatCode="&quot;$&quot;#,##0_);[Red]\(&quot;$&quot;#,##0\)" sourceLinked="1"/>
        <c:majorTickMark val="out"/>
        <c:minorTickMark val="none"/>
        <c:tickLblPos val="nextTo"/>
        <c:crossAx val="139954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temperature</c:v>
          </c:tx>
          <c:marker>
            <c:symbol val="none"/>
          </c:marker>
          <c:yVal>
            <c:numRef>
              <c:f>'9'!$A$2:$A$4</c:f>
              <c:numCache>
                <c:formatCode>General</c:formatCode>
                <c:ptCount val="3"/>
                <c:pt idx="0">
                  <c:v>293</c:v>
                </c:pt>
                <c:pt idx="1">
                  <c:v>68</c:v>
                </c:pt>
                <c:pt idx="2">
                  <c:v>528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204096"/>
        <c:axId val="82168448"/>
      </c:scatterChart>
      <c:valAx>
        <c:axId val="137204096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crossAx val="82168448"/>
        <c:crosses val="autoZero"/>
        <c:crossBetween val="midCat"/>
      </c:valAx>
      <c:valAx>
        <c:axId val="82168448"/>
        <c:scaling>
          <c:orientation val="minMax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204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53096445903904E-2"/>
          <c:y val="4.6271608290343019E-2"/>
          <c:w val="0.88602725107792024"/>
          <c:h val="0.89610869761969414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Pt>
            <c:idx val="0"/>
            <c:marker>
              <c:symbol val="auto"/>
              <c:spPr>
                <a:solidFill>
                  <a:schemeClr val="accent1"/>
                </a:solidFill>
              </c:spPr>
            </c:marker>
            <c:bubble3D val="0"/>
          </c:dPt>
          <c:trendline>
            <c:spPr>
              <a:ln cap="sq">
                <a:solidFill>
                  <a:schemeClr val="tx1">
                    <a:shade val="95000"/>
                    <a:satMod val="105000"/>
                  </a:schemeClr>
                </a:solidFill>
              </a:ln>
            </c:spPr>
            <c:trendlineType val="powe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'11'!$A$3:$A$10</c:f>
              <c:numCache>
                <c:formatCode>General</c:formatCode>
                <c:ptCount val="8"/>
                <c:pt idx="0">
                  <c:v>100</c:v>
                </c:pt>
                <c:pt idx="1">
                  <c:v>220</c:v>
                </c:pt>
                <c:pt idx="2">
                  <c:v>330</c:v>
                </c:pt>
                <c:pt idx="3">
                  <c:v>470</c:v>
                </c:pt>
                <c:pt idx="4">
                  <c:v>2200</c:v>
                </c:pt>
                <c:pt idx="5">
                  <c:v>3300</c:v>
                </c:pt>
                <c:pt idx="6">
                  <c:v>4700</c:v>
                </c:pt>
                <c:pt idx="7">
                  <c:v>10000</c:v>
                </c:pt>
              </c:numCache>
            </c:numRef>
          </c:xVal>
          <c:yVal>
            <c:numRef>
              <c:f>'11'!$B$3:$B$10</c:f>
              <c:numCache>
                <c:formatCode>General</c:formatCode>
                <c:ptCount val="8"/>
                <c:pt idx="0">
                  <c:v>0.12</c:v>
                </c:pt>
                <c:pt idx="1">
                  <c:v>5.4545454545454543E-2</c:v>
                </c:pt>
                <c:pt idx="2">
                  <c:v>3.6363636363636362E-2</c:v>
                </c:pt>
                <c:pt idx="3">
                  <c:v>2.553191489361702E-2</c:v>
                </c:pt>
                <c:pt idx="4">
                  <c:v>5.454545454545455E-3</c:v>
                </c:pt>
                <c:pt idx="5">
                  <c:v>3.6363636363636364E-3</c:v>
                </c:pt>
                <c:pt idx="6">
                  <c:v>2.553191489361702E-3</c:v>
                </c:pt>
                <c:pt idx="7">
                  <c:v>1.1999999999999999E-3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15264"/>
        <c:axId val="116316800"/>
      </c:scatterChart>
      <c:valAx>
        <c:axId val="11631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6316800"/>
        <c:crosses val="autoZero"/>
        <c:crossBetween val="midCat"/>
        <c:majorUnit val="100"/>
      </c:valAx>
      <c:valAx>
        <c:axId val="116316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6315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'12'!$A$2:$A$9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'12'!$B$2:$B$9</c:f>
              <c:numCache>
                <c:formatCode>General</c:formatCode>
                <c:ptCount val="8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72480"/>
        <c:axId val="109566976"/>
      </c:scatterChart>
      <c:valAx>
        <c:axId val="10957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566976"/>
        <c:crosses val="autoZero"/>
        <c:crossBetween val="midCat"/>
      </c:valAx>
      <c:valAx>
        <c:axId val="109566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5724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'15'!$A$5:$A$14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'15'!$B$5:$B$14</c:f>
              <c:numCache>
                <c:formatCode>General</c:formatCode>
                <c:ptCount val="10"/>
                <c:pt idx="0">
                  <c:v>20</c:v>
                </c:pt>
                <c:pt idx="1">
                  <c:v>20.861599999999999</c:v>
                </c:pt>
                <c:pt idx="2">
                  <c:v>21.723199999999999</c:v>
                </c:pt>
                <c:pt idx="3">
                  <c:v>22.584800000000001</c:v>
                </c:pt>
                <c:pt idx="4">
                  <c:v>23.446400000000001</c:v>
                </c:pt>
                <c:pt idx="5">
                  <c:v>24.308</c:v>
                </c:pt>
                <c:pt idx="6">
                  <c:v>25.169600000000003</c:v>
                </c:pt>
                <c:pt idx="7">
                  <c:v>26.031200000000002</c:v>
                </c:pt>
                <c:pt idx="8">
                  <c:v>26.892800000000001</c:v>
                </c:pt>
                <c:pt idx="9">
                  <c:v>27.7544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'15'!$F$5:$F$14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'15'!$G$5:$G$14</c:f>
              <c:numCache>
                <c:formatCode>General</c:formatCode>
                <c:ptCount val="10"/>
                <c:pt idx="0">
                  <c:v>20</c:v>
                </c:pt>
                <c:pt idx="1">
                  <c:v>20.808199999999999</c:v>
                </c:pt>
                <c:pt idx="2">
                  <c:v>21.616400000000002</c:v>
                </c:pt>
                <c:pt idx="3">
                  <c:v>22.424599999999998</c:v>
                </c:pt>
                <c:pt idx="4">
                  <c:v>23.232800000000001</c:v>
                </c:pt>
                <c:pt idx="5">
                  <c:v>24.041</c:v>
                </c:pt>
                <c:pt idx="6">
                  <c:v>24.849199999999996</c:v>
                </c:pt>
                <c:pt idx="7">
                  <c:v>25.657399999999999</c:v>
                </c:pt>
                <c:pt idx="8">
                  <c:v>26.465600000000002</c:v>
                </c:pt>
                <c:pt idx="9">
                  <c:v>27.273800000000001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456512"/>
        <c:axId val="161153024"/>
      </c:scatterChart>
      <c:valAx>
        <c:axId val="16145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1153024"/>
        <c:crosses val="autoZero"/>
        <c:crossBetween val="midCat"/>
      </c:valAx>
      <c:valAx>
        <c:axId val="161153024"/>
        <c:scaling>
          <c:orientation val="minMax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14565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Resistor data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'20'!$A$2:$A$26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'20'!$B$2:$B$26</c:f>
              <c:numCache>
                <c:formatCode>General</c:formatCode>
                <c:ptCount val="25"/>
                <c:pt idx="0">
                  <c:v>1190</c:v>
                </c:pt>
                <c:pt idx="1">
                  <c:v>1100</c:v>
                </c:pt>
                <c:pt idx="2">
                  <c:v>990</c:v>
                </c:pt>
                <c:pt idx="3">
                  <c:v>1150</c:v>
                </c:pt>
                <c:pt idx="4">
                  <c:v>995</c:v>
                </c:pt>
                <c:pt idx="5">
                  <c:v>1113</c:v>
                </c:pt>
                <c:pt idx="6">
                  <c:v>1020</c:v>
                </c:pt>
                <c:pt idx="7">
                  <c:v>1180</c:v>
                </c:pt>
                <c:pt idx="8">
                  <c:v>1001</c:v>
                </c:pt>
                <c:pt idx="9">
                  <c:v>1101</c:v>
                </c:pt>
                <c:pt idx="10">
                  <c:v>1002</c:v>
                </c:pt>
                <c:pt idx="11">
                  <c:v>1102</c:v>
                </c:pt>
                <c:pt idx="12">
                  <c:v>991</c:v>
                </c:pt>
                <c:pt idx="13">
                  <c:v>1151</c:v>
                </c:pt>
                <c:pt idx="14">
                  <c:v>970</c:v>
                </c:pt>
                <c:pt idx="15">
                  <c:v>1010</c:v>
                </c:pt>
                <c:pt idx="16">
                  <c:v>980</c:v>
                </c:pt>
                <c:pt idx="17">
                  <c:v>990</c:v>
                </c:pt>
                <c:pt idx="18">
                  <c:v>972</c:v>
                </c:pt>
                <c:pt idx="19">
                  <c:v>1003</c:v>
                </c:pt>
                <c:pt idx="20">
                  <c:v>1050</c:v>
                </c:pt>
                <c:pt idx="21">
                  <c:v>1103</c:v>
                </c:pt>
                <c:pt idx="22">
                  <c:v>1018</c:v>
                </c:pt>
                <c:pt idx="23">
                  <c:v>970</c:v>
                </c:pt>
                <c:pt idx="24">
                  <c:v>1048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584"/>
        <c:axId val="1282048"/>
      </c:scatterChart>
      <c:valAx>
        <c:axId val="128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</a:t>
                </a:r>
                <a:r>
                  <a:rPr lang="en-US" baseline="0"/>
                  <a:t> number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82048"/>
        <c:crosses val="autoZero"/>
        <c:crossBetween val="midCat"/>
      </c:valAx>
      <c:valAx>
        <c:axId val="1282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Sample</a:t>
                </a:r>
                <a:r>
                  <a:rPr lang="en-US" baseline="0"/>
                  <a:t> Value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835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4</xdr:row>
      <xdr:rowOff>90487</xdr:rowOff>
    </xdr:from>
    <xdr:to>
      <xdr:col>12</xdr:col>
      <xdr:colOff>180975</xdr:colOff>
      <xdr:row>18</xdr:row>
      <xdr:rowOff>166687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8</xdr:row>
      <xdr:rowOff>142874</xdr:rowOff>
    </xdr:from>
    <xdr:to>
      <xdr:col>11</xdr:col>
      <xdr:colOff>447675</xdr:colOff>
      <xdr:row>22</xdr:row>
      <xdr:rowOff>176211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100012</xdr:rowOff>
    </xdr:from>
    <xdr:to>
      <xdr:col>14</xdr:col>
      <xdr:colOff>514350</xdr:colOff>
      <xdr:row>23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3</xdr:row>
      <xdr:rowOff>57150</xdr:rowOff>
    </xdr:from>
    <xdr:to>
      <xdr:col>19</xdr:col>
      <xdr:colOff>95250</xdr:colOff>
      <xdr:row>26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100012</xdr:rowOff>
    </xdr:from>
    <xdr:to>
      <xdr:col>14</xdr:col>
      <xdr:colOff>514350</xdr:colOff>
      <xdr:row>23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3</xdr:row>
      <xdr:rowOff>138112</xdr:rowOff>
    </xdr:from>
    <xdr:to>
      <xdr:col>17</xdr:col>
      <xdr:colOff>66675</xdr:colOff>
      <xdr:row>18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100012</xdr:rowOff>
    </xdr:from>
    <xdr:to>
      <xdr:col>14</xdr:col>
      <xdr:colOff>514350</xdr:colOff>
      <xdr:row>23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b%20resources/lecture4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b%20resources/lecture4b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3"/>
      <sheetName val="4.4"/>
      <sheetName val="4.6"/>
      <sheetName val="4.7"/>
      <sheetName val="4.13"/>
      <sheetName val="4.14"/>
      <sheetName val="4.16"/>
      <sheetName val="4.17"/>
      <sheetName val="4.18"/>
      <sheetName val="4.19"/>
      <sheetName val="res_temp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>
            <v>100</v>
          </cell>
          <cell r="B3">
            <v>0.09</v>
          </cell>
        </row>
        <row r="4">
          <cell r="A4">
            <v>220</v>
          </cell>
          <cell r="B4">
            <v>4.0909090909090909E-2</v>
          </cell>
        </row>
        <row r="5">
          <cell r="A5">
            <v>330</v>
          </cell>
          <cell r="B5">
            <v>2.7272727272727271E-2</v>
          </cell>
        </row>
        <row r="6">
          <cell r="A6">
            <v>470</v>
          </cell>
          <cell r="B6">
            <v>1.9148936170212766E-2</v>
          </cell>
        </row>
        <row r="7">
          <cell r="A7">
            <v>1000</v>
          </cell>
          <cell r="B7">
            <v>8.9999999999999993E-3</v>
          </cell>
        </row>
      </sheetData>
      <sheetData sheetId="8">
        <row r="1">
          <cell r="A1">
            <v>1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3"/>
      <sheetName val="4.4"/>
      <sheetName val="4.6"/>
      <sheetName val="4.7"/>
      <sheetName val="4.13"/>
      <sheetName val="4.14"/>
      <sheetName val="4.16"/>
      <sheetName val="4.17"/>
      <sheetName val="4.18"/>
      <sheetName val="4.19"/>
      <sheetName val="res_temp"/>
    </sheetNames>
    <sheetDataSet>
      <sheetData sheetId="0" refreshError="1"/>
      <sheetData sheetId="1" refreshError="1"/>
      <sheetData sheetId="2">
        <row r="5">
          <cell r="A5">
            <v>10</v>
          </cell>
          <cell r="B5">
            <v>20</v>
          </cell>
          <cell r="F5">
            <v>10</v>
          </cell>
          <cell r="G5">
            <v>20</v>
          </cell>
        </row>
        <row r="6">
          <cell r="A6">
            <v>20</v>
          </cell>
          <cell r="B6">
            <v>20.861599999999999</v>
          </cell>
          <cell r="F6">
            <v>20</v>
          </cell>
          <cell r="G6">
            <v>20.8</v>
          </cell>
        </row>
        <row r="7">
          <cell r="A7">
            <v>30</v>
          </cell>
          <cell r="B7">
            <v>21.723199999999999</v>
          </cell>
          <cell r="F7">
            <v>30</v>
          </cell>
          <cell r="G7">
            <v>21.6</v>
          </cell>
        </row>
        <row r="8">
          <cell r="A8">
            <v>40</v>
          </cell>
          <cell r="B8">
            <v>22.584800000000001</v>
          </cell>
          <cell r="F8">
            <v>40</v>
          </cell>
          <cell r="G8">
            <v>22.400000000000002</v>
          </cell>
        </row>
        <row r="9">
          <cell r="A9">
            <v>50</v>
          </cell>
          <cell r="B9">
            <v>23.446400000000001</v>
          </cell>
          <cell r="F9">
            <v>50</v>
          </cell>
          <cell r="G9">
            <v>23.2</v>
          </cell>
        </row>
        <row r="10">
          <cell r="A10">
            <v>60</v>
          </cell>
          <cell r="B10">
            <v>24.308</v>
          </cell>
          <cell r="F10">
            <v>60</v>
          </cell>
          <cell r="G10">
            <v>24</v>
          </cell>
        </row>
        <row r="11">
          <cell r="A11">
            <v>70</v>
          </cell>
          <cell r="B11">
            <v>25.169600000000003</v>
          </cell>
          <cell r="F11">
            <v>70</v>
          </cell>
          <cell r="G11">
            <v>24.8</v>
          </cell>
        </row>
        <row r="12">
          <cell r="A12">
            <v>80</v>
          </cell>
          <cell r="B12">
            <v>26.031200000000002</v>
          </cell>
          <cell r="F12">
            <v>80</v>
          </cell>
          <cell r="G12">
            <v>25.6</v>
          </cell>
        </row>
        <row r="13">
          <cell r="A13">
            <v>90</v>
          </cell>
          <cell r="B13">
            <v>26.892800000000001</v>
          </cell>
          <cell r="F13">
            <v>90</v>
          </cell>
          <cell r="G13">
            <v>26.400000000000002</v>
          </cell>
        </row>
        <row r="14">
          <cell r="A14">
            <v>100</v>
          </cell>
          <cell r="B14">
            <v>27.7544</v>
          </cell>
          <cell r="F14">
            <v>100</v>
          </cell>
          <cell r="G14">
            <v>27.199999999999996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://www.allaboutcircuits.com/vol_1/chpt_12/6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N29" sqref="A1:N29"/>
    </sheetView>
  </sheetViews>
  <sheetFormatPr defaultRowHeight="15" x14ac:dyDescent="0.25"/>
  <cols>
    <col min="1" max="1" width="30.7109375" bestFit="1" customWidth="1"/>
    <col min="2" max="2" width="15.85546875" bestFit="1" customWidth="1"/>
  </cols>
  <sheetData>
    <row r="1" spans="1:3" x14ac:dyDescent="0.25">
      <c r="B1" t="s">
        <v>1</v>
      </c>
    </row>
    <row r="2" spans="1:3" x14ac:dyDescent="0.25">
      <c r="A2" t="s">
        <v>0</v>
      </c>
      <c r="B2" s="1">
        <v>87180</v>
      </c>
      <c r="C2" t="s">
        <v>5</v>
      </c>
    </row>
    <row r="3" spans="1:3" x14ac:dyDescent="0.25">
      <c r="A3" t="s">
        <v>2</v>
      </c>
      <c r="B3" s="1">
        <v>90300</v>
      </c>
      <c r="C3" t="s">
        <v>5</v>
      </c>
    </row>
    <row r="4" spans="1:3" x14ac:dyDescent="0.25">
      <c r="A4" t="s">
        <v>3</v>
      </c>
      <c r="B4" s="1">
        <v>77560</v>
      </c>
      <c r="C4" t="s">
        <v>5</v>
      </c>
    </row>
    <row r="5" spans="1:3" x14ac:dyDescent="0.25">
      <c r="A5" t="s">
        <v>4</v>
      </c>
      <c r="B5" s="1">
        <v>78160</v>
      </c>
      <c r="C5" t="s">
        <v>5</v>
      </c>
    </row>
    <row r="6" spans="1:3" x14ac:dyDescent="0.25">
      <c r="A6" t="s">
        <v>6</v>
      </c>
      <c r="B6" s="1">
        <v>82870</v>
      </c>
      <c r="C6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14" sqref="A14"/>
    </sheetView>
  </sheetViews>
  <sheetFormatPr defaultRowHeight="15" x14ac:dyDescent="0.25"/>
  <cols>
    <col min="1" max="1" width="32.28515625" bestFit="1" customWidth="1"/>
  </cols>
  <sheetData>
    <row r="1" spans="1:3" x14ac:dyDescent="0.25">
      <c r="B1" t="s">
        <v>1</v>
      </c>
    </row>
    <row r="2" spans="1:3" x14ac:dyDescent="0.25">
      <c r="A2" t="s">
        <v>9</v>
      </c>
      <c r="B2" s="1">
        <v>56040</v>
      </c>
      <c r="C2" t="s">
        <v>5</v>
      </c>
    </row>
    <row r="3" spans="1:3" x14ac:dyDescent="0.25">
      <c r="A3" t="s">
        <v>8</v>
      </c>
      <c r="B3" s="1">
        <v>46290</v>
      </c>
      <c r="C3" t="s">
        <v>5</v>
      </c>
    </row>
    <row r="4" spans="1:3" x14ac:dyDescent="0.25">
      <c r="A4" t="s">
        <v>7</v>
      </c>
      <c r="B4" s="1">
        <v>50110</v>
      </c>
      <c r="C4" t="s">
        <v>5</v>
      </c>
    </row>
    <row r="5" spans="1:3" x14ac:dyDescent="0.25">
      <c r="B5" s="1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4" sqref="A2:A4"/>
    </sheetView>
  </sheetViews>
  <sheetFormatPr defaultRowHeight="15" x14ac:dyDescent="0.25"/>
  <sheetData>
    <row r="1" spans="1:2" x14ac:dyDescent="0.25">
      <c r="A1">
        <v>20</v>
      </c>
      <c r="B1" t="s">
        <v>11</v>
      </c>
    </row>
    <row r="2" spans="1:2" x14ac:dyDescent="0.25">
      <c r="A2">
        <f>A1+273</f>
        <v>293</v>
      </c>
      <c r="B2" t="s">
        <v>10</v>
      </c>
    </row>
    <row r="3" spans="1:2" x14ac:dyDescent="0.25">
      <c r="A3">
        <f>1.8*(A1)+32</f>
        <v>68</v>
      </c>
      <c r="B3" t="s">
        <v>12</v>
      </c>
    </row>
    <row r="4" spans="1:2" x14ac:dyDescent="0.25">
      <c r="A4">
        <f>A3+460</f>
        <v>528</v>
      </c>
      <c r="B4" t="s">
        <v>13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F31" sqref="A1:F31"/>
    </sheetView>
  </sheetViews>
  <sheetFormatPr defaultRowHeight="15" x14ac:dyDescent="0.25"/>
  <sheetData>
    <row r="1" spans="1:6" x14ac:dyDescent="0.25">
      <c r="A1" s="3" t="s">
        <v>14</v>
      </c>
      <c r="B1" s="3" t="s">
        <v>15</v>
      </c>
      <c r="C1" s="3" t="s">
        <v>16</v>
      </c>
      <c r="D1" s="3" t="s">
        <v>17</v>
      </c>
      <c r="E1" s="4" t="s">
        <v>18</v>
      </c>
      <c r="F1" s="4" t="s">
        <v>19</v>
      </c>
    </row>
    <row r="2" spans="1:6" x14ac:dyDescent="0.25">
      <c r="A2">
        <v>1</v>
      </c>
      <c r="B2">
        <v>1190</v>
      </c>
      <c r="C2" s="6">
        <f>$B$29</f>
        <v>970</v>
      </c>
      <c r="D2" s="6">
        <f>$B$30</f>
        <v>1190</v>
      </c>
      <c r="E2" s="6">
        <f>$B$28-$B$31</f>
        <v>977.55025431794184</v>
      </c>
      <c r="F2" s="6">
        <f>$B$28+$B$31</f>
        <v>1118.4497456820582</v>
      </c>
    </row>
    <row r="3" spans="1:6" x14ac:dyDescent="0.25">
      <c r="A3">
        <v>2</v>
      </c>
      <c r="B3">
        <v>1100</v>
      </c>
      <c r="C3" s="6">
        <f t="shared" ref="C3:C26" si="0">$B$29</f>
        <v>970</v>
      </c>
      <c r="D3" s="6">
        <f t="shared" ref="D3:D26" si="1">$B$30</f>
        <v>1190</v>
      </c>
      <c r="E3" s="6">
        <f>$B$28-$B$31</f>
        <v>977.55025431794184</v>
      </c>
      <c r="F3" s="6">
        <f>$B$28+$B$31</f>
        <v>1118.4497456820582</v>
      </c>
    </row>
    <row r="4" spans="1:6" x14ac:dyDescent="0.25">
      <c r="A4">
        <v>3</v>
      </c>
      <c r="B4">
        <v>990</v>
      </c>
      <c r="C4" s="6">
        <f t="shared" si="0"/>
        <v>970</v>
      </c>
      <c r="D4" s="6">
        <f t="shared" si="1"/>
        <v>1190</v>
      </c>
      <c r="E4" s="6">
        <f>$B$28-$B$31</f>
        <v>977.55025431794184</v>
      </c>
      <c r="F4" s="6">
        <f>$B$28+$B$31</f>
        <v>1118.4497456820582</v>
      </c>
    </row>
    <row r="5" spans="1:6" x14ac:dyDescent="0.25">
      <c r="A5">
        <v>4</v>
      </c>
      <c r="B5">
        <v>1150</v>
      </c>
      <c r="C5" s="6">
        <f t="shared" si="0"/>
        <v>970</v>
      </c>
      <c r="D5" s="6">
        <f t="shared" si="1"/>
        <v>1190</v>
      </c>
      <c r="E5" s="6">
        <f>$B$28-$B$31</f>
        <v>977.55025431794184</v>
      </c>
      <c r="F5" s="6">
        <f>$B$28+$B$31</f>
        <v>1118.4497456820582</v>
      </c>
    </row>
    <row r="6" spans="1:6" x14ac:dyDescent="0.25">
      <c r="A6">
        <v>5</v>
      </c>
      <c r="B6">
        <v>995</v>
      </c>
      <c r="C6" s="6">
        <f t="shared" si="0"/>
        <v>970</v>
      </c>
      <c r="D6" s="6">
        <f t="shared" si="1"/>
        <v>1190</v>
      </c>
      <c r="E6" s="6">
        <f>$B$28-$B$31</f>
        <v>977.55025431794184</v>
      </c>
      <c r="F6" s="6">
        <f>$B$28+$B$31</f>
        <v>1118.4497456820582</v>
      </c>
    </row>
    <row r="7" spans="1:6" x14ac:dyDescent="0.25">
      <c r="A7">
        <v>6</v>
      </c>
      <c r="B7">
        <v>1113</v>
      </c>
      <c r="C7" s="6">
        <f t="shared" si="0"/>
        <v>970</v>
      </c>
      <c r="D7" s="6">
        <f t="shared" si="1"/>
        <v>1190</v>
      </c>
      <c r="E7" s="6">
        <f>$B$28-$B$31</f>
        <v>977.55025431794184</v>
      </c>
      <c r="F7" s="6">
        <f>$B$28+$B$31</f>
        <v>1118.4497456820582</v>
      </c>
    </row>
    <row r="8" spans="1:6" x14ac:dyDescent="0.25">
      <c r="A8">
        <v>7</v>
      </c>
      <c r="B8">
        <v>1020</v>
      </c>
      <c r="C8" s="6">
        <f t="shared" si="0"/>
        <v>970</v>
      </c>
      <c r="D8" s="6">
        <f t="shared" si="1"/>
        <v>1190</v>
      </c>
      <c r="E8" s="6">
        <f>$B$28-$B$31</f>
        <v>977.55025431794184</v>
      </c>
      <c r="F8" s="6">
        <f>$B$28+$B$31</f>
        <v>1118.4497456820582</v>
      </c>
    </row>
    <row r="9" spans="1:6" x14ac:dyDescent="0.25">
      <c r="A9">
        <v>8</v>
      </c>
      <c r="B9">
        <v>1180</v>
      </c>
      <c r="C9" s="6">
        <f t="shared" si="0"/>
        <v>970</v>
      </c>
      <c r="D9" s="6">
        <f t="shared" si="1"/>
        <v>1190</v>
      </c>
      <c r="E9" s="6">
        <f>$B$28-$B$31</f>
        <v>977.55025431794184</v>
      </c>
      <c r="F9" s="6">
        <f>$B$28+$B$31</f>
        <v>1118.4497456820582</v>
      </c>
    </row>
    <row r="10" spans="1:6" x14ac:dyDescent="0.25">
      <c r="A10">
        <v>9</v>
      </c>
      <c r="B10">
        <v>1001</v>
      </c>
      <c r="C10" s="6">
        <f t="shared" si="0"/>
        <v>970</v>
      </c>
      <c r="D10" s="6">
        <f t="shared" si="1"/>
        <v>1190</v>
      </c>
      <c r="E10" s="6">
        <f>$B$28-$B$31</f>
        <v>977.55025431794184</v>
      </c>
      <c r="F10" s="6">
        <f>$B$28+$B$31</f>
        <v>1118.4497456820582</v>
      </c>
    </row>
    <row r="11" spans="1:6" x14ac:dyDescent="0.25">
      <c r="A11">
        <v>10</v>
      </c>
      <c r="B11">
        <v>1101</v>
      </c>
      <c r="C11" s="6">
        <f t="shared" si="0"/>
        <v>970</v>
      </c>
      <c r="D11" s="6">
        <f t="shared" si="1"/>
        <v>1190</v>
      </c>
      <c r="E11" s="6">
        <f>$B$28-$B$31</f>
        <v>977.55025431794184</v>
      </c>
      <c r="F11" s="6">
        <f>$B$28+$B$31</f>
        <v>1118.4497456820582</v>
      </c>
    </row>
    <row r="12" spans="1:6" x14ac:dyDescent="0.25">
      <c r="A12">
        <v>11</v>
      </c>
      <c r="B12">
        <v>1002</v>
      </c>
      <c r="C12" s="6">
        <f t="shared" si="0"/>
        <v>970</v>
      </c>
      <c r="D12" s="6">
        <f t="shared" si="1"/>
        <v>1190</v>
      </c>
      <c r="E12" s="6">
        <f>$B$28-$B$31</f>
        <v>977.55025431794184</v>
      </c>
      <c r="F12" s="6">
        <f>$B$28+$B$31</f>
        <v>1118.4497456820582</v>
      </c>
    </row>
    <row r="13" spans="1:6" x14ac:dyDescent="0.25">
      <c r="A13">
        <v>12</v>
      </c>
      <c r="B13">
        <v>1102</v>
      </c>
      <c r="C13" s="6">
        <f t="shared" si="0"/>
        <v>970</v>
      </c>
      <c r="D13" s="6">
        <f t="shared" si="1"/>
        <v>1190</v>
      </c>
      <c r="E13" s="6">
        <f>$B$28-$B$31</f>
        <v>977.55025431794184</v>
      </c>
      <c r="F13" s="6">
        <f>$B$28+$B$31</f>
        <v>1118.4497456820582</v>
      </c>
    </row>
    <row r="14" spans="1:6" x14ac:dyDescent="0.25">
      <c r="A14">
        <v>13</v>
      </c>
      <c r="B14">
        <v>991</v>
      </c>
      <c r="C14" s="6">
        <f t="shared" si="0"/>
        <v>970</v>
      </c>
      <c r="D14" s="6">
        <f t="shared" si="1"/>
        <v>1190</v>
      </c>
      <c r="E14" s="6">
        <f>$B$28-$B$31</f>
        <v>977.55025431794184</v>
      </c>
      <c r="F14" s="6">
        <f>$B$28+$B$31</f>
        <v>1118.4497456820582</v>
      </c>
    </row>
    <row r="15" spans="1:6" x14ac:dyDescent="0.25">
      <c r="A15">
        <v>14</v>
      </c>
      <c r="B15">
        <v>1151</v>
      </c>
      <c r="C15" s="6">
        <f t="shared" si="0"/>
        <v>970</v>
      </c>
      <c r="D15" s="6">
        <f t="shared" si="1"/>
        <v>1190</v>
      </c>
      <c r="E15" s="6">
        <f>$B$28-$B$31</f>
        <v>977.55025431794184</v>
      </c>
      <c r="F15" s="6">
        <f>$B$28+$B$31</f>
        <v>1118.4497456820582</v>
      </c>
    </row>
    <row r="16" spans="1:6" x14ac:dyDescent="0.25">
      <c r="A16">
        <v>15</v>
      </c>
      <c r="B16">
        <v>970</v>
      </c>
      <c r="C16" s="6">
        <f t="shared" si="0"/>
        <v>970</v>
      </c>
      <c r="D16" s="6">
        <f t="shared" si="1"/>
        <v>1190</v>
      </c>
      <c r="E16" s="6">
        <f>$B$28-$B$31</f>
        <v>977.55025431794184</v>
      </c>
      <c r="F16" s="6">
        <f>$B$28+$B$31</f>
        <v>1118.4497456820582</v>
      </c>
    </row>
    <row r="17" spans="1:6" x14ac:dyDescent="0.25">
      <c r="A17">
        <v>16</v>
      </c>
      <c r="B17">
        <v>1010</v>
      </c>
      <c r="C17" s="6">
        <f t="shared" si="0"/>
        <v>970</v>
      </c>
      <c r="D17" s="6">
        <f t="shared" si="1"/>
        <v>1190</v>
      </c>
      <c r="E17" s="6">
        <f t="shared" ref="E17:E26" si="2">$B$28-$B$31</f>
        <v>977.55025431794184</v>
      </c>
      <c r="F17" s="6">
        <f t="shared" ref="F17:F26" si="3">$B$28+$B$31</f>
        <v>1118.4497456820582</v>
      </c>
    </row>
    <row r="18" spans="1:6" x14ac:dyDescent="0.25">
      <c r="A18">
        <v>17</v>
      </c>
      <c r="B18">
        <v>980</v>
      </c>
      <c r="C18" s="6">
        <f t="shared" si="0"/>
        <v>970</v>
      </c>
      <c r="D18" s="6">
        <f t="shared" si="1"/>
        <v>1190</v>
      </c>
      <c r="E18" s="6">
        <f t="shared" si="2"/>
        <v>977.55025431794184</v>
      </c>
      <c r="F18" s="6">
        <f t="shared" si="3"/>
        <v>1118.4497456820582</v>
      </c>
    </row>
    <row r="19" spans="1:6" x14ac:dyDescent="0.25">
      <c r="A19">
        <v>18</v>
      </c>
      <c r="B19">
        <v>990</v>
      </c>
      <c r="C19" s="6">
        <f t="shared" si="0"/>
        <v>970</v>
      </c>
      <c r="D19" s="6">
        <f t="shared" si="1"/>
        <v>1190</v>
      </c>
      <c r="E19" s="6">
        <f t="shared" si="2"/>
        <v>977.55025431794184</v>
      </c>
      <c r="F19" s="6">
        <f t="shared" si="3"/>
        <v>1118.4497456820582</v>
      </c>
    </row>
    <row r="20" spans="1:6" x14ac:dyDescent="0.25">
      <c r="A20">
        <v>19</v>
      </c>
      <c r="B20">
        <v>972</v>
      </c>
      <c r="C20" s="6">
        <f t="shared" si="0"/>
        <v>970</v>
      </c>
      <c r="D20" s="6">
        <f t="shared" si="1"/>
        <v>1190</v>
      </c>
      <c r="E20" s="6">
        <f t="shared" si="2"/>
        <v>977.55025431794184</v>
      </c>
      <c r="F20" s="6">
        <f t="shared" si="3"/>
        <v>1118.4497456820582</v>
      </c>
    </row>
    <row r="21" spans="1:6" x14ac:dyDescent="0.25">
      <c r="A21">
        <v>20</v>
      </c>
      <c r="B21">
        <v>1003</v>
      </c>
      <c r="C21" s="6">
        <f t="shared" si="0"/>
        <v>970</v>
      </c>
      <c r="D21" s="6">
        <f t="shared" si="1"/>
        <v>1190</v>
      </c>
      <c r="E21" s="6">
        <f t="shared" si="2"/>
        <v>977.55025431794184</v>
      </c>
      <c r="F21" s="6">
        <f t="shared" si="3"/>
        <v>1118.4497456820582</v>
      </c>
    </row>
    <row r="22" spans="1:6" x14ac:dyDescent="0.25">
      <c r="A22">
        <v>21</v>
      </c>
      <c r="B22">
        <v>1050</v>
      </c>
      <c r="C22" s="6">
        <f t="shared" si="0"/>
        <v>970</v>
      </c>
      <c r="D22" s="6">
        <f t="shared" si="1"/>
        <v>1190</v>
      </c>
      <c r="E22" s="6">
        <f t="shared" si="2"/>
        <v>977.55025431794184</v>
      </c>
      <c r="F22" s="6">
        <f t="shared" si="3"/>
        <v>1118.4497456820582</v>
      </c>
    </row>
    <row r="23" spans="1:6" x14ac:dyDescent="0.25">
      <c r="A23">
        <v>22</v>
      </c>
      <c r="B23">
        <v>1103</v>
      </c>
      <c r="C23" s="6">
        <f t="shared" si="0"/>
        <v>970</v>
      </c>
      <c r="D23" s="6">
        <f t="shared" si="1"/>
        <v>1190</v>
      </c>
      <c r="E23" s="6">
        <f t="shared" si="2"/>
        <v>977.55025431794184</v>
      </c>
      <c r="F23" s="6">
        <f t="shared" si="3"/>
        <v>1118.4497456820582</v>
      </c>
    </row>
    <row r="24" spans="1:6" x14ac:dyDescent="0.25">
      <c r="A24">
        <v>23</v>
      </c>
      <c r="B24">
        <v>1018</v>
      </c>
      <c r="C24" s="6">
        <f t="shared" si="0"/>
        <v>970</v>
      </c>
      <c r="D24" s="6">
        <f t="shared" si="1"/>
        <v>1190</v>
      </c>
      <c r="E24" s="6">
        <f t="shared" si="2"/>
        <v>977.55025431794184</v>
      </c>
      <c r="F24" s="6">
        <f t="shared" si="3"/>
        <v>1118.4497456820582</v>
      </c>
    </row>
    <row r="25" spans="1:6" x14ac:dyDescent="0.25">
      <c r="A25">
        <v>24</v>
      </c>
      <c r="B25">
        <v>970</v>
      </c>
      <c r="C25" s="6">
        <f t="shared" si="0"/>
        <v>970</v>
      </c>
      <c r="D25" s="6">
        <f t="shared" si="1"/>
        <v>1190</v>
      </c>
      <c r="E25" s="6">
        <f t="shared" si="2"/>
        <v>977.55025431794184</v>
      </c>
      <c r="F25" s="6">
        <f t="shared" si="3"/>
        <v>1118.4497456820582</v>
      </c>
    </row>
    <row r="26" spans="1:6" x14ac:dyDescent="0.25">
      <c r="A26">
        <v>25</v>
      </c>
      <c r="B26">
        <v>1048</v>
      </c>
      <c r="C26" s="6">
        <f t="shared" si="0"/>
        <v>970</v>
      </c>
      <c r="D26" s="6">
        <f t="shared" si="1"/>
        <v>1190</v>
      </c>
      <c r="E26" s="6">
        <f t="shared" si="2"/>
        <v>977.55025431794184</v>
      </c>
      <c r="F26" s="6">
        <f t="shared" si="3"/>
        <v>1118.4497456820582</v>
      </c>
    </row>
    <row r="28" spans="1:6" x14ac:dyDescent="0.25">
      <c r="A28" s="5" t="s">
        <v>20</v>
      </c>
      <c r="B28" s="6">
        <f>AVERAGE(B$1:B$26)</f>
        <v>1048</v>
      </c>
      <c r="C28" s="7"/>
    </row>
    <row r="29" spans="1:6" x14ac:dyDescent="0.25">
      <c r="A29" s="5" t="s">
        <v>21</v>
      </c>
      <c r="B29" s="6">
        <f>MIN(B$2:B$26)</f>
        <v>970</v>
      </c>
      <c r="C29" s="7"/>
    </row>
    <row r="30" spans="1:6" x14ac:dyDescent="0.25">
      <c r="A30" s="5" t="s">
        <v>22</v>
      </c>
      <c r="B30" s="6">
        <f>MAX(B$2:B$26)</f>
        <v>1190</v>
      </c>
      <c r="C30" s="7"/>
    </row>
    <row r="31" spans="1:6" x14ac:dyDescent="0.25">
      <c r="A31" s="5" t="s">
        <v>23</v>
      </c>
      <c r="B31" s="8">
        <f>STDEV(B$2:B$26)</f>
        <v>70.449745682058122</v>
      </c>
      <c r="C31" s="7"/>
    </row>
    <row r="32" spans="1:6" x14ac:dyDescent="0.25">
      <c r="A32" s="7"/>
      <c r="B32" s="7"/>
      <c r="C32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9" sqref="D9"/>
    </sheetView>
  </sheetViews>
  <sheetFormatPr defaultRowHeight="15" x14ac:dyDescent="0.25"/>
  <sheetData>
    <row r="1" spans="1:8" x14ac:dyDescent="0.25">
      <c r="A1" t="s">
        <v>24</v>
      </c>
      <c r="B1">
        <v>12</v>
      </c>
      <c r="H1" s="9"/>
    </row>
    <row r="2" spans="1:8" x14ac:dyDescent="0.25">
      <c r="A2" t="s">
        <v>25</v>
      </c>
      <c r="B2" t="s">
        <v>26</v>
      </c>
      <c r="H2" s="10"/>
    </row>
    <row r="3" spans="1:8" x14ac:dyDescent="0.25">
      <c r="A3">
        <v>100</v>
      </c>
      <c r="B3">
        <f>$B$1/A3</f>
        <v>0.12</v>
      </c>
      <c r="H3" s="10"/>
    </row>
    <row r="4" spans="1:8" x14ac:dyDescent="0.25">
      <c r="A4">
        <v>220</v>
      </c>
      <c r="B4">
        <f t="shared" ref="B4:B10" si="0">$B$1/A4</f>
        <v>5.4545454545454543E-2</v>
      </c>
      <c r="H4" s="9"/>
    </row>
    <row r="5" spans="1:8" x14ac:dyDescent="0.25">
      <c r="A5">
        <v>330</v>
      </c>
      <c r="B5">
        <f t="shared" si="0"/>
        <v>3.6363636363636362E-2</v>
      </c>
      <c r="H5" s="9"/>
    </row>
    <row r="6" spans="1:8" x14ac:dyDescent="0.25">
      <c r="A6">
        <v>470</v>
      </c>
      <c r="B6">
        <f t="shared" si="0"/>
        <v>2.553191489361702E-2</v>
      </c>
      <c r="H6" s="9"/>
    </row>
    <row r="7" spans="1:8" x14ac:dyDescent="0.25">
      <c r="A7">
        <v>2200</v>
      </c>
      <c r="B7">
        <f t="shared" si="0"/>
        <v>5.454545454545455E-3</v>
      </c>
      <c r="H7" s="9"/>
    </row>
    <row r="8" spans="1:8" x14ac:dyDescent="0.25">
      <c r="A8">
        <v>3300</v>
      </c>
      <c r="B8">
        <f t="shared" si="0"/>
        <v>3.6363636363636364E-3</v>
      </c>
      <c r="H8" s="9"/>
    </row>
    <row r="9" spans="1:8" x14ac:dyDescent="0.25">
      <c r="A9">
        <v>4700</v>
      </c>
      <c r="B9">
        <f t="shared" si="0"/>
        <v>2.553191489361702E-3</v>
      </c>
      <c r="H9" s="9"/>
    </row>
    <row r="10" spans="1:8" x14ac:dyDescent="0.25">
      <c r="A10">
        <v>10000</v>
      </c>
      <c r="B10">
        <f>$B$1/A10</f>
        <v>1.1999999999999999E-3</v>
      </c>
      <c r="H10" s="9"/>
    </row>
    <row r="11" spans="1:8" x14ac:dyDescent="0.25">
      <c r="H11" s="9"/>
    </row>
    <row r="12" spans="1:8" x14ac:dyDescent="0.25">
      <c r="H12" s="9"/>
    </row>
    <row r="13" spans="1:8" x14ac:dyDescent="0.25">
      <c r="H13" s="9"/>
    </row>
    <row r="14" spans="1:8" x14ac:dyDescent="0.25">
      <c r="H14" s="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"/>
  <sheetViews>
    <sheetView workbookViewId="0">
      <selection activeCell="E5" sqref="E5"/>
    </sheetView>
  </sheetViews>
  <sheetFormatPr defaultRowHeight="15" x14ac:dyDescent="0.25"/>
  <sheetData>
    <row r="2" spans="1:2" x14ac:dyDescent="0.25">
      <c r="A2">
        <v>1</v>
      </c>
      <c r="B2">
        <f>2^A2</f>
        <v>2</v>
      </c>
    </row>
    <row r="3" spans="1:2" x14ac:dyDescent="0.25">
      <c r="A3">
        <v>2</v>
      </c>
      <c r="B3">
        <f t="shared" ref="B3:B9" si="0">2^A3</f>
        <v>4</v>
      </c>
    </row>
    <row r="4" spans="1:2" x14ac:dyDescent="0.25">
      <c r="A4">
        <v>3</v>
      </c>
      <c r="B4">
        <f t="shared" si="0"/>
        <v>8</v>
      </c>
    </row>
    <row r="5" spans="1:2" x14ac:dyDescent="0.25">
      <c r="A5">
        <v>4</v>
      </c>
      <c r="B5">
        <f t="shared" si="0"/>
        <v>16</v>
      </c>
    </row>
    <row r="6" spans="1:2" x14ac:dyDescent="0.25">
      <c r="A6">
        <v>5</v>
      </c>
      <c r="B6">
        <f t="shared" si="0"/>
        <v>32</v>
      </c>
    </row>
    <row r="7" spans="1:2" x14ac:dyDescent="0.25">
      <c r="A7">
        <v>6</v>
      </c>
      <c r="B7">
        <f t="shared" si="0"/>
        <v>64</v>
      </c>
    </row>
    <row r="8" spans="1:2" x14ac:dyDescent="0.25">
      <c r="A8">
        <v>7</v>
      </c>
      <c r="B8">
        <f t="shared" si="0"/>
        <v>128</v>
      </c>
    </row>
    <row r="9" spans="1:2" x14ac:dyDescent="0.25">
      <c r="A9">
        <v>8</v>
      </c>
      <c r="B9">
        <f t="shared" si="0"/>
        <v>256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D4" sqref="D4"/>
    </sheetView>
  </sheetViews>
  <sheetFormatPr defaultRowHeight="15" x14ac:dyDescent="0.25"/>
  <cols>
    <col min="1" max="1" width="12.5703125" bestFit="1" customWidth="1"/>
    <col min="11" max="11" width="12.5703125" bestFit="1" customWidth="1"/>
  </cols>
  <sheetData>
    <row r="1" spans="1:18" x14ac:dyDescent="0.25">
      <c r="A1" s="11"/>
      <c r="B1" s="17">
        <f>2*10^-5</f>
        <v>2.0000000000000002E-5</v>
      </c>
      <c r="C1" t="s">
        <v>27</v>
      </c>
      <c r="E1">
        <v>1</v>
      </c>
      <c r="F1" s="13" t="s">
        <v>28</v>
      </c>
      <c r="G1">
        <v>60</v>
      </c>
      <c r="H1" t="s">
        <v>29</v>
      </c>
      <c r="K1" s="11"/>
      <c r="L1" s="17">
        <f>2*10^-5</f>
        <v>2.0000000000000002E-5</v>
      </c>
      <c r="M1" t="s">
        <v>27</v>
      </c>
      <c r="O1">
        <v>1</v>
      </c>
      <c r="P1" s="13" t="s">
        <v>28</v>
      </c>
      <c r="Q1">
        <v>60</v>
      </c>
      <c r="R1" t="s">
        <v>29</v>
      </c>
    </row>
    <row r="2" spans="1:18" x14ac:dyDescent="0.25">
      <c r="A2" s="11" t="s">
        <v>30</v>
      </c>
      <c r="B2" s="14">
        <f>B1*G3</f>
        <v>4.8000000000000007E-4</v>
      </c>
      <c r="C2" t="s">
        <v>31</v>
      </c>
      <c r="E2">
        <v>1</v>
      </c>
      <c r="F2" s="13" t="s">
        <v>32</v>
      </c>
      <c r="G2">
        <v>60</v>
      </c>
      <c r="H2" t="s">
        <v>28</v>
      </c>
      <c r="K2" s="11" t="s">
        <v>30</v>
      </c>
      <c r="L2" s="14">
        <f>L1*Q3</f>
        <v>4.8000000000000007E-4</v>
      </c>
      <c r="M2" t="s">
        <v>31</v>
      </c>
      <c r="O2">
        <v>1</v>
      </c>
      <c r="P2" s="13" t="s">
        <v>32</v>
      </c>
      <c r="Q2">
        <v>60</v>
      </c>
      <c r="R2" t="s">
        <v>28</v>
      </c>
    </row>
    <row r="3" spans="1:18" x14ac:dyDescent="0.25">
      <c r="A3" s="11" t="s">
        <v>30</v>
      </c>
      <c r="B3" s="15">
        <f>B2*G6</f>
        <v>0.48000000000000009</v>
      </c>
      <c r="C3" t="s">
        <v>33</v>
      </c>
      <c r="E3">
        <v>1</v>
      </c>
      <c r="F3" s="13" t="s">
        <v>34</v>
      </c>
      <c r="G3">
        <v>24</v>
      </c>
      <c r="H3" t="s">
        <v>35</v>
      </c>
      <c r="K3" s="11" t="s">
        <v>30</v>
      </c>
      <c r="L3" s="15">
        <f>L2*Q6</f>
        <v>0.48000000000000009</v>
      </c>
      <c r="M3" t="s">
        <v>33</v>
      </c>
      <c r="O3">
        <v>1</v>
      </c>
      <c r="P3" s="13" t="s">
        <v>34</v>
      </c>
      <c r="Q3">
        <v>24</v>
      </c>
      <c r="R3" t="s">
        <v>35</v>
      </c>
    </row>
    <row r="4" spans="1:18" x14ac:dyDescent="0.25">
      <c r="A4" s="11"/>
      <c r="E4">
        <v>1</v>
      </c>
      <c r="F4" s="13" t="s">
        <v>36</v>
      </c>
      <c r="G4">
        <v>365.25</v>
      </c>
      <c r="H4" t="s">
        <v>37</v>
      </c>
      <c r="K4" s="11"/>
      <c r="O4">
        <v>1</v>
      </c>
      <c r="P4" s="13" t="s">
        <v>36</v>
      </c>
      <c r="Q4">
        <v>365.25</v>
      </c>
      <c r="R4" t="s">
        <v>37</v>
      </c>
    </row>
    <row r="5" spans="1:18" x14ac:dyDescent="0.25">
      <c r="A5" s="11" t="s">
        <v>38</v>
      </c>
      <c r="B5" s="12">
        <f>2*10^-5</f>
        <v>2.0000000000000002E-5</v>
      </c>
      <c r="C5" t="s">
        <v>27</v>
      </c>
      <c r="E5">
        <v>1</v>
      </c>
      <c r="F5" s="13" t="s">
        <v>39</v>
      </c>
      <c r="G5">
        <v>25.4</v>
      </c>
      <c r="H5" t="s">
        <v>40</v>
      </c>
      <c r="K5" s="11" t="s">
        <v>38</v>
      </c>
      <c r="L5" s="12">
        <f>2*10^-5</f>
        <v>2.0000000000000002E-5</v>
      </c>
      <c r="M5" t="s">
        <v>27</v>
      </c>
      <c r="O5">
        <v>1</v>
      </c>
      <c r="P5" s="13" t="s">
        <v>39</v>
      </c>
      <c r="Q5">
        <v>25.4</v>
      </c>
      <c r="R5" t="s">
        <v>40</v>
      </c>
    </row>
    <row r="6" spans="1:18" x14ac:dyDescent="0.25">
      <c r="A6" s="11" t="s">
        <v>44</v>
      </c>
      <c r="B6">
        <f>2/52</f>
        <v>3.8461538461538464E-2</v>
      </c>
      <c r="C6" t="s">
        <v>36</v>
      </c>
      <c r="E6">
        <v>1</v>
      </c>
      <c r="F6" s="13" t="s">
        <v>45</v>
      </c>
      <c r="G6">
        <v>1000</v>
      </c>
      <c r="H6" t="s">
        <v>40</v>
      </c>
      <c r="K6" s="11" t="s">
        <v>44</v>
      </c>
      <c r="L6">
        <f>Q4/L7</f>
        <v>1.1485849056603774</v>
      </c>
      <c r="M6" t="s">
        <v>36</v>
      </c>
      <c r="O6">
        <v>1</v>
      </c>
      <c r="P6" s="13" t="s">
        <v>45</v>
      </c>
      <c r="Q6">
        <v>1000</v>
      </c>
      <c r="R6" t="s">
        <v>40</v>
      </c>
    </row>
    <row r="7" spans="1:18" x14ac:dyDescent="0.25">
      <c r="A7" s="11" t="s">
        <v>44</v>
      </c>
      <c r="B7">
        <v>14</v>
      </c>
      <c r="C7" t="s">
        <v>37</v>
      </c>
      <c r="E7">
        <v>1</v>
      </c>
      <c r="F7" s="13" t="s">
        <v>42</v>
      </c>
      <c r="G7">
        <v>12</v>
      </c>
      <c r="H7" t="s">
        <v>39</v>
      </c>
      <c r="K7" s="11" t="s">
        <v>44</v>
      </c>
      <c r="L7">
        <v>318</v>
      </c>
      <c r="M7" t="s">
        <v>37</v>
      </c>
      <c r="O7">
        <v>1</v>
      </c>
      <c r="P7" s="13" t="s">
        <v>42</v>
      </c>
      <c r="Q7">
        <v>12</v>
      </c>
      <c r="R7" t="s">
        <v>39</v>
      </c>
    </row>
    <row r="8" spans="1:18" x14ac:dyDescent="0.25">
      <c r="A8" s="11" t="s">
        <v>44</v>
      </c>
      <c r="B8" s="2">
        <f>B7*G3</f>
        <v>336</v>
      </c>
      <c r="C8" t="s">
        <v>35</v>
      </c>
      <c r="E8">
        <v>1</v>
      </c>
      <c r="F8" s="13" t="s">
        <v>46</v>
      </c>
      <c r="G8">
        <v>30</v>
      </c>
      <c r="H8" t="s">
        <v>37</v>
      </c>
      <c r="K8" s="11" t="s">
        <v>44</v>
      </c>
      <c r="L8" s="2">
        <f>L7*Q3</f>
        <v>7632</v>
      </c>
      <c r="M8" t="s">
        <v>35</v>
      </c>
      <c r="O8">
        <v>1</v>
      </c>
      <c r="P8" s="13" t="s">
        <v>46</v>
      </c>
      <c r="Q8">
        <v>30</v>
      </c>
      <c r="R8" t="s">
        <v>37</v>
      </c>
    </row>
    <row r="9" spans="1:18" x14ac:dyDescent="0.25">
      <c r="A9" s="11"/>
      <c r="B9" s="2"/>
      <c r="F9" s="13"/>
      <c r="K9" s="11"/>
      <c r="L9" s="2"/>
      <c r="P9" s="13"/>
    </row>
    <row r="10" spans="1:18" x14ac:dyDescent="0.25">
      <c r="A10" s="11"/>
      <c r="B10" s="14">
        <f>B8*B1</f>
        <v>6.7200000000000003E-3</v>
      </c>
      <c r="C10" t="s">
        <v>41</v>
      </c>
      <c r="E10" s="16" t="s">
        <v>43</v>
      </c>
      <c r="F10" s="16"/>
      <c r="G10" s="16"/>
      <c r="H10" s="16"/>
      <c r="K10" s="11"/>
      <c r="L10" s="14">
        <f>L8*L1</f>
        <v>0.15264000000000003</v>
      </c>
      <c r="M10" t="s">
        <v>41</v>
      </c>
      <c r="O10" s="16" t="s">
        <v>43</v>
      </c>
      <c r="P10" s="16"/>
      <c r="Q10" s="16"/>
      <c r="R10" s="16"/>
    </row>
    <row r="11" spans="1:18" x14ac:dyDescent="0.25">
      <c r="A11" s="11"/>
      <c r="B11">
        <f>B10*G6</f>
        <v>6.7200000000000006</v>
      </c>
      <c r="C11" t="s">
        <v>40</v>
      </c>
      <c r="K11" s="11"/>
      <c r="L11">
        <f>L10*Q6</f>
        <v>152.64000000000001</v>
      </c>
      <c r="M11" t="s">
        <v>40</v>
      </c>
    </row>
    <row r="12" spans="1:18" ht="15.75" x14ac:dyDescent="0.25">
      <c r="A12" s="19" t="s">
        <v>55</v>
      </c>
      <c r="B12">
        <f>B11/G5</f>
        <v>0.26456692913385832</v>
      </c>
      <c r="C12" t="s">
        <v>39</v>
      </c>
      <c r="K12" s="19" t="s">
        <v>55</v>
      </c>
      <c r="L12">
        <f>L11/Q5</f>
        <v>6.0094488188976385</v>
      </c>
      <c r="M12" t="s">
        <v>39</v>
      </c>
    </row>
    <row r="13" spans="1:18" x14ac:dyDescent="0.25">
      <c r="A13" s="11" t="s">
        <v>30</v>
      </c>
      <c r="B13" s="14">
        <f>B12/G7</f>
        <v>2.2047244094488192E-2</v>
      </c>
      <c r="C13" t="s">
        <v>42</v>
      </c>
      <c r="K13" s="11" t="s">
        <v>30</v>
      </c>
      <c r="L13" s="14">
        <f>L12/Q7</f>
        <v>0.50078740157480317</v>
      </c>
      <c r="M13" t="s">
        <v>42</v>
      </c>
    </row>
    <row r="15" spans="1:18" x14ac:dyDescent="0.25">
      <c r="A15" s="11" t="s">
        <v>38</v>
      </c>
      <c r="B15" s="14">
        <f>2*10^-5</f>
        <v>2.0000000000000002E-5</v>
      </c>
      <c r="C15" t="s">
        <v>27</v>
      </c>
    </row>
    <row r="16" spans="1:18" x14ac:dyDescent="0.25">
      <c r="A16" s="11" t="s">
        <v>44</v>
      </c>
      <c r="B16">
        <f>G8*G3</f>
        <v>720</v>
      </c>
      <c r="C16" t="s">
        <v>47</v>
      </c>
    </row>
    <row r="17" spans="1:4" x14ac:dyDescent="0.25">
      <c r="A17" s="11" t="s">
        <v>30</v>
      </c>
      <c r="B17" s="18">
        <f>B16*B15</f>
        <v>1.4400000000000001E-2</v>
      </c>
      <c r="C17" t="s">
        <v>48</v>
      </c>
    </row>
    <row r="18" spans="1:4" x14ac:dyDescent="0.25">
      <c r="A18" s="11" t="s">
        <v>30</v>
      </c>
      <c r="B18">
        <f>B17*G6</f>
        <v>14.400000000000002</v>
      </c>
      <c r="C18" t="s">
        <v>49</v>
      </c>
    </row>
    <row r="19" spans="1:4" x14ac:dyDescent="0.25">
      <c r="A19" s="11" t="s">
        <v>30</v>
      </c>
      <c r="B19">
        <f>B18/G5</f>
        <v>0.56692913385826782</v>
      </c>
    </row>
    <row r="23" spans="1:4" x14ac:dyDescent="0.25">
      <c r="A23" t="s">
        <v>50</v>
      </c>
      <c r="B23">
        <f>B6</f>
        <v>3.8461538461538464E-2</v>
      </c>
      <c r="C23" t="s">
        <v>51</v>
      </c>
      <c r="D23" t="s">
        <v>52</v>
      </c>
    </row>
    <row r="24" spans="1:4" x14ac:dyDescent="0.25">
      <c r="A24" t="s">
        <v>50</v>
      </c>
      <c r="C24" t="s">
        <v>53</v>
      </c>
      <c r="D24" t="s">
        <v>54</v>
      </c>
    </row>
  </sheetData>
  <mergeCells count="2">
    <mergeCell ref="E10:H10"/>
    <mergeCell ref="O10:R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workbookViewId="0">
      <selection activeCell="H6" sqref="H6"/>
    </sheetView>
  </sheetViews>
  <sheetFormatPr defaultRowHeight="15" x14ac:dyDescent="0.25"/>
  <sheetData>
    <row r="1" spans="1:22" x14ac:dyDescent="0.25">
      <c r="A1" s="11" t="s">
        <v>99</v>
      </c>
      <c r="B1" s="24">
        <v>20</v>
      </c>
      <c r="C1" s="9" t="s">
        <v>100</v>
      </c>
      <c r="F1" s="11" t="s">
        <v>99</v>
      </c>
      <c r="G1" s="24">
        <v>20</v>
      </c>
      <c r="H1" s="9" t="s">
        <v>100</v>
      </c>
      <c r="S1" s="26" t="s">
        <v>107</v>
      </c>
      <c r="T1" s="27"/>
      <c r="U1" s="27"/>
      <c r="V1" s="27"/>
    </row>
    <row r="2" spans="1:22" ht="15.75" x14ac:dyDescent="0.3">
      <c r="A2" s="11" t="s">
        <v>101</v>
      </c>
      <c r="B2" s="24">
        <v>10</v>
      </c>
      <c r="C2" s="10" t="s">
        <v>102</v>
      </c>
      <c r="F2" s="11" t="s">
        <v>101</v>
      </c>
      <c r="G2" s="24">
        <v>10</v>
      </c>
      <c r="H2" s="10" t="s">
        <v>102</v>
      </c>
      <c r="S2" s="28" t="s">
        <v>108</v>
      </c>
      <c r="T2" s="29" t="s">
        <v>109</v>
      </c>
    </row>
    <row r="3" spans="1:22" x14ac:dyDescent="0.25">
      <c r="A3" s="11" t="s">
        <v>103</v>
      </c>
      <c r="B3" s="25">
        <f>T7</f>
        <v>4.3080000000000002E-3</v>
      </c>
      <c r="C3" s="25" t="s">
        <v>104</v>
      </c>
      <c r="F3" s="11" t="s">
        <v>103</v>
      </c>
      <c r="G3" s="25">
        <f>T8</f>
        <v>4.0410000000000003E-3</v>
      </c>
      <c r="H3" s="10" t="s">
        <v>124</v>
      </c>
      <c r="S3" t="s">
        <v>110</v>
      </c>
      <c r="T3">
        <v>5.8659999999999997E-3</v>
      </c>
    </row>
    <row r="4" spans="1:22" x14ac:dyDescent="0.25">
      <c r="A4" s="3" t="s">
        <v>105</v>
      </c>
      <c r="B4" s="3" t="s">
        <v>106</v>
      </c>
      <c r="C4" s="9"/>
      <c r="F4" s="3" t="s">
        <v>105</v>
      </c>
      <c r="G4" s="3" t="s">
        <v>106</v>
      </c>
      <c r="H4" s="9"/>
      <c r="S4" t="s">
        <v>111</v>
      </c>
      <c r="T4">
        <v>5.6709999999999998E-3</v>
      </c>
    </row>
    <row r="5" spans="1:22" x14ac:dyDescent="0.25">
      <c r="A5" s="3">
        <v>10</v>
      </c>
      <c r="B5" s="3">
        <f>$B$1*(1+$B$3*(A5-$B$2))</f>
        <v>20</v>
      </c>
      <c r="C5" s="9" t="s">
        <v>100</v>
      </c>
      <c r="F5" s="3">
        <v>10</v>
      </c>
      <c r="G5" s="3">
        <f>$G$1*(1+$G$3*(F5-$G$2))</f>
        <v>20</v>
      </c>
      <c r="H5" s="9" t="s">
        <v>100</v>
      </c>
      <c r="S5" t="s">
        <v>112</v>
      </c>
      <c r="T5">
        <v>4.5789999999999997E-3</v>
      </c>
    </row>
    <row r="6" spans="1:22" x14ac:dyDescent="0.25">
      <c r="A6" s="3">
        <f>A5+10</f>
        <v>20</v>
      </c>
      <c r="B6" s="3">
        <f t="shared" ref="B6:B14" si="0">$B$1*(1+$B$3*(A6-$B$2))</f>
        <v>20.861599999999999</v>
      </c>
      <c r="C6" s="9" t="s">
        <v>100</v>
      </c>
      <c r="F6" s="3">
        <f>F5+10</f>
        <v>20</v>
      </c>
      <c r="G6" s="3">
        <f t="shared" ref="G6:G14" si="1">$G$1*(1+$G$3*(F6-$G$2))</f>
        <v>20.808199999999999</v>
      </c>
      <c r="H6" s="9" t="s">
        <v>100</v>
      </c>
      <c r="S6" t="s">
        <v>113</v>
      </c>
      <c r="T6">
        <v>4.4029999999999998E-3</v>
      </c>
    </row>
    <row r="7" spans="1:22" x14ac:dyDescent="0.25">
      <c r="A7" s="3">
        <f t="shared" ref="A7:A14" si="2">A6+10</f>
        <v>30</v>
      </c>
      <c r="B7" s="3">
        <f t="shared" si="0"/>
        <v>21.723199999999999</v>
      </c>
      <c r="C7" s="9" t="s">
        <v>100</v>
      </c>
      <c r="F7" s="3">
        <f t="shared" ref="F7:F14" si="3">F6+10</f>
        <v>30</v>
      </c>
      <c r="G7" s="3">
        <f t="shared" si="1"/>
        <v>21.616400000000002</v>
      </c>
      <c r="H7" s="9" t="s">
        <v>100</v>
      </c>
      <c r="S7" t="s">
        <v>104</v>
      </c>
      <c r="T7">
        <v>4.3080000000000002E-3</v>
      </c>
    </row>
    <row r="8" spans="1:22" x14ac:dyDescent="0.25">
      <c r="A8" s="3">
        <f t="shared" si="2"/>
        <v>40</v>
      </c>
      <c r="B8" s="3">
        <f t="shared" si="0"/>
        <v>22.584800000000001</v>
      </c>
      <c r="C8" s="9" t="s">
        <v>100</v>
      </c>
      <c r="F8" s="3">
        <f t="shared" si="3"/>
        <v>40</v>
      </c>
      <c r="G8" s="3">
        <f t="shared" si="1"/>
        <v>22.424599999999998</v>
      </c>
      <c r="H8" s="9" t="s">
        <v>100</v>
      </c>
      <c r="S8" t="s">
        <v>114</v>
      </c>
      <c r="T8">
        <v>4.0410000000000003E-3</v>
      </c>
    </row>
    <row r="9" spans="1:22" x14ac:dyDescent="0.25">
      <c r="A9" s="3">
        <f t="shared" si="2"/>
        <v>50</v>
      </c>
      <c r="B9" s="3">
        <f t="shared" si="0"/>
        <v>23.446400000000001</v>
      </c>
      <c r="C9" s="9" t="s">
        <v>100</v>
      </c>
      <c r="F9" s="3">
        <f t="shared" si="3"/>
        <v>50</v>
      </c>
      <c r="G9" s="3">
        <f t="shared" si="1"/>
        <v>23.232800000000001</v>
      </c>
      <c r="H9" s="9" t="s">
        <v>100</v>
      </c>
      <c r="S9" t="s">
        <v>115</v>
      </c>
      <c r="T9">
        <v>3.8189999999999999E-3</v>
      </c>
    </row>
    <row r="10" spans="1:22" x14ac:dyDescent="0.25">
      <c r="A10" s="3">
        <f t="shared" si="2"/>
        <v>60</v>
      </c>
      <c r="B10" s="3">
        <f t="shared" si="0"/>
        <v>24.308</v>
      </c>
      <c r="C10" s="9" t="s">
        <v>100</v>
      </c>
      <c r="F10" s="3">
        <f t="shared" si="3"/>
        <v>60</v>
      </c>
      <c r="G10" s="3">
        <f t="shared" si="1"/>
        <v>24.041</v>
      </c>
      <c r="H10" s="9" t="s">
        <v>100</v>
      </c>
      <c r="S10" t="s">
        <v>116</v>
      </c>
      <c r="T10">
        <v>3.7290000000000001E-3</v>
      </c>
    </row>
    <row r="11" spans="1:22" x14ac:dyDescent="0.25">
      <c r="A11" s="3">
        <f t="shared" si="2"/>
        <v>70</v>
      </c>
      <c r="B11" s="3">
        <f t="shared" si="0"/>
        <v>25.169600000000003</v>
      </c>
      <c r="C11" s="9" t="s">
        <v>100</v>
      </c>
      <c r="F11" s="3">
        <f t="shared" si="3"/>
        <v>70</v>
      </c>
      <c r="G11" s="3">
        <f t="shared" si="1"/>
        <v>24.849199999999996</v>
      </c>
      <c r="H11" s="9" t="s">
        <v>100</v>
      </c>
      <c r="S11" t="s">
        <v>117</v>
      </c>
      <c r="T11">
        <v>3.715E-3</v>
      </c>
    </row>
    <row r="12" spans="1:22" x14ac:dyDescent="0.25">
      <c r="A12" s="3">
        <f t="shared" si="2"/>
        <v>80</v>
      </c>
      <c r="B12" s="3">
        <f t="shared" si="0"/>
        <v>26.031200000000002</v>
      </c>
      <c r="C12" s="9" t="s">
        <v>100</v>
      </c>
      <c r="F12" s="3">
        <f t="shared" si="3"/>
        <v>80</v>
      </c>
      <c r="G12" s="3">
        <f t="shared" si="1"/>
        <v>25.657399999999999</v>
      </c>
      <c r="H12" s="9" t="s">
        <v>100</v>
      </c>
      <c r="S12" t="s">
        <v>118</v>
      </c>
      <c r="T12">
        <v>3.8470000000000002E-3</v>
      </c>
    </row>
    <row r="13" spans="1:22" x14ac:dyDescent="0.25">
      <c r="A13" s="3">
        <f t="shared" si="2"/>
        <v>90</v>
      </c>
      <c r="B13" s="3">
        <f t="shared" si="0"/>
        <v>26.892800000000001</v>
      </c>
      <c r="C13" s="9" t="s">
        <v>100</v>
      </c>
      <c r="F13" s="3">
        <f t="shared" si="3"/>
        <v>90</v>
      </c>
      <c r="G13" s="3">
        <f t="shared" si="1"/>
        <v>26.465600000000002</v>
      </c>
      <c r="H13" s="9" t="s">
        <v>100</v>
      </c>
      <c r="S13" t="s">
        <v>119</v>
      </c>
      <c r="T13">
        <v>3.0000000000000001E-3</v>
      </c>
    </row>
    <row r="14" spans="1:22" x14ac:dyDescent="0.25">
      <c r="A14" s="3">
        <f t="shared" si="2"/>
        <v>100</v>
      </c>
      <c r="B14" s="3">
        <f t="shared" si="0"/>
        <v>27.7544</v>
      </c>
      <c r="C14" s="9" t="s">
        <v>100</v>
      </c>
      <c r="F14" s="3">
        <f t="shared" si="3"/>
        <v>100</v>
      </c>
      <c r="G14" s="3">
        <f t="shared" si="1"/>
        <v>27.273800000000001</v>
      </c>
      <c r="H14" s="9" t="s">
        <v>100</v>
      </c>
      <c r="S14" t="s">
        <v>120</v>
      </c>
      <c r="T14">
        <v>1.7000000000000001E-4</v>
      </c>
    </row>
    <row r="15" spans="1:22" x14ac:dyDescent="0.25">
      <c r="S15" t="s">
        <v>121</v>
      </c>
      <c r="T15">
        <v>1.2999999999999999E-4</v>
      </c>
    </row>
    <row r="16" spans="1:22" x14ac:dyDescent="0.25">
      <c r="S16" t="s">
        <v>122</v>
      </c>
      <c r="T16">
        <v>1.5E-5</v>
      </c>
    </row>
    <row r="17" spans="19:20" x14ac:dyDescent="0.25">
      <c r="S17" t="s">
        <v>123</v>
      </c>
      <c r="T17">
        <v>7.3999999999999996E-5</v>
      </c>
    </row>
  </sheetData>
  <mergeCells count="1">
    <mergeCell ref="S1:V1"/>
  </mergeCells>
  <hyperlinks>
    <hyperlink ref="S1" r:id="rId1"/>
  </hyperlinks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H28" sqref="H28"/>
    </sheetView>
  </sheetViews>
  <sheetFormatPr defaultRowHeight="15" x14ac:dyDescent="0.25"/>
  <cols>
    <col min="1" max="1" width="17.5703125" bestFit="1" customWidth="1"/>
    <col min="6" max="6" width="29.140625" bestFit="1" customWidth="1"/>
  </cols>
  <sheetData>
    <row r="1" spans="1:15" ht="17.25" x14ac:dyDescent="0.25">
      <c r="A1" t="s">
        <v>56</v>
      </c>
      <c r="B1" s="20">
        <f>7.5</f>
        <v>7.5</v>
      </c>
      <c r="C1" t="s">
        <v>39</v>
      </c>
      <c r="D1" s="20"/>
      <c r="F1" t="s">
        <v>72</v>
      </c>
      <c r="G1" s="15">
        <f>B15</f>
        <v>17.909914336602551</v>
      </c>
      <c r="H1" t="s">
        <v>59</v>
      </c>
      <c r="L1">
        <v>1</v>
      </c>
      <c r="M1" t="s">
        <v>96</v>
      </c>
      <c r="N1">
        <v>452.8</v>
      </c>
      <c r="O1" t="s">
        <v>97</v>
      </c>
    </row>
    <row r="2" spans="1:15" x14ac:dyDescent="0.25">
      <c r="A2" t="s">
        <v>57</v>
      </c>
      <c r="B2" s="21">
        <f>11/16</f>
        <v>0.6875</v>
      </c>
      <c r="C2" t="s">
        <v>39</v>
      </c>
      <c r="D2" s="21"/>
      <c r="F2" t="s">
        <v>73</v>
      </c>
      <c r="G2">
        <v>24</v>
      </c>
      <c r="H2" t="s">
        <v>39</v>
      </c>
      <c r="L2">
        <v>1</v>
      </c>
      <c r="M2" t="s">
        <v>98</v>
      </c>
      <c r="N2">
        <v>1000</v>
      </c>
      <c r="O2" t="s">
        <v>97</v>
      </c>
    </row>
    <row r="3" spans="1:15" ht="17.25" x14ac:dyDescent="0.25">
      <c r="A3" t="s">
        <v>58</v>
      </c>
      <c r="B3" s="18">
        <f>B1*B2</f>
        <v>5.15625</v>
      </c>
      <c r="C3" t="s">
        <v>59</v>
      </c>
      <c r="F3" t="s">
        <v>74</v>
      </c>
      <c r="G3" s="15">
        <f>G1*G2</f>
        <v>429.83794407846119</v>
      </c>
      <c r="H3" t="s">
        <v>75</v>
      </c>
    </row>
    <row r="4" spans="1:15" x14ac:dyDescent="0.25">
      <c r="A4" t="s">
        <v>60</v>
      </c>
      <c r="B4">
        <v>2</v>
      </c>
    </row>
    <row r="5" spans="1:15" ht="17.25" x14ac:dyDescent="0.25">
      <c r="A5" t="s">
        <v>61</v>
      </c>
      <c r="B5" s="15">
        <f>B3*B4</f>
        <v>10.3125</v>
      </c>
      <c r="C5" t="s">
        <v>59</v>
      </c>
      <c r="F5" t="s">
        <v>76</v>
      </c>
      <c r="G5" s="20">
        <f>3/4</f>
        <v>0.75</v>
      </c>
      <c r="H5" t="s">
        <v>39</v>
      </c>
    </row>
    <row r="6" spans="1:15" x14ac:dyDescent="0.25">
      <c r="A6" t="s">
        <v>62</v>
      </c>
      <c r="B6" s="20">
        <f>18.25</f>
        <v>18.25</v>
      </c>
      <c r="C6" t="s">
        <v>39</v>
      </c>
      <c r="D6" s="20"/>
      <c r="F6" t="s">
        <v>77</v>
      </c>
      <c r="G6" s="20">
        <f>G5/2</f>
        <v>0.375</v>
      </c>
      <c r="H6" t="s">
        <v>39</v>
      </c>
      <c r="I6" s="20"/>
    </row>
    <row r="7" spans="1:15" ht="17.25" x14ac:dyDescent="0.25">
      <c r="A7" t="s">
        <v>63</v>
      </c>
      <c r="B7" s="18">
        <f>B6-(2*B2)</f>
        <v>16.875</v>
      </c>
      <c r="C7" t="s">
        <v>39</v>
      </c>
      <c r="F7" t="s">
        <v>78</v>
      </c>
      <c r="G7" s="22">
        <f>PI()*G6^2</f>
        <v>0.44178646691106466</v>
      </c>
      <c r="H7" t="s">
        <v>59</v>
      </c>
      <c r="I7" s="20"/>
    </row>
    <row r="8" spans="1:15" x14ac:dyDescent="0.25">
      <c r="A8" t="s">
        <v>64</v>
      </c>
      <c r="B8" s="21">
        <f>7/16</f>
        <v>0.4375</v>
      </c>
      <c r="C8" t="s">
        <v>39</v>
      </c>
      <c r="F8" t="s">
        <v>57</v>
      </c>
      <c r="G8" s="21">
        <f>B2</f>
        <v>0.6875</v>
      </c>
      <c r="H8" t="s">
        <v>39</v>
      </c>
    </row>
    <row r="9" spans="1:15" ht="17.25" x14ac:dyDescent="0.25">
      <c r="A9" t="s">
        <v>65</v>
      </c>
      <c r="B9" s="15">
        <f>B7*B8</f>
        <v>7.3828125</v>
      </c>
      <c r="C9" t="s">
        <v>59</v>
      </c>
      <c r="F9" t="s">
        <v>79</v>
      </c>
      <c r="G9" s="22">
        <f>G7*G8</f>
        <v>0.30372819600135698</v>
      </c>
      <c r="H9" t="s">
        <v>75</v>
      </c>
    </row>
    <row r="10" spans="1:15" ht="17.25" x14ac:dyDescent="0.25">
      <c r="A10" t="s">
        <v>66</v>
      </c>
      <c r="B10" s="15">
        <f>(2*B11)*(2*B11)</f>
        <v>1</v>
      </c>
      <c r="C10" t="s">
        <v>59</v>
      </c>
      <c r="F10" t="s">
        <v>80</v>
      </c>
      <c r="G10">
        <v>2</v>
      </c>
    </row>
    <row r="11" spans="1:15" x14ac:dyDescent="0.25">
      <c r="A11" t="s">
        <v>67</v>
      </c>
      <c r="B11" s="15">
        <f>1/2</f>
        <v>0.5</v>
      </c>
      <c r="C11" t="s">
        <v>39</v>
      </c>
      <c r="F11" t="s">
        <v>81</v>
      </c>
      <c r="G11">
        <v>6</v>
      </c>
    </row>
    <row r="12" spans="1:15" ht="17.25" x14ac:dyDescent="0.25">
      <c r="A12" t="s">
        <v>68</v>
      </c>
      <c r="B12" s="22">
        <f>(B10-(PI()*(B11^2)))/4</f>
        <v>5.365045915063793E-2</v>
      </c>
      <c r="C12" t="s">
        <v>59</v>
      </c>
      <c r="F12" t="s">
        <v>82</v>
      </c>
      <c r="G12">
        <f>G10*G11</f>
        <v>12</v>
      </c>
    </row>
    <row r="13" spans="1:15" ht="17.25" x14ac:dyDescent="0.25">
      <c r="A13" t="s">
        <v>69</v>
      </c>
      <c r="B13">
        <v>4</v>
      </c>
      <c r="F13" t="s">
        <v>83</v>
      </c>
      <c r="G13">
        <f>G12*G9</f>
        <v>3.6447383520162839</v>
      </c>
      <c r="H13" t="s">
        <v>75</v>
      </c>
    </row>
    <row r="14" spans="1:15" ht="17.25" x14ac:dyDescent="0.25">
      <c r="A14" t="s">
        <v>70</v>
      </c>
      <c r="B14">
        <f>B12*B13</f>
        <v>0.21460183660255172</v>
      </c>
      <c r="C14" t="s">
        <v>59</v>
      </c>
    </row>
    <row r="15" spans="1:15" ht="17.25" x14ac:dyDescent="0.25">
      <c r="A15" t="s">
        <v>71</v>
      </c>
      <c r="B15" s="15">
        <f>B5+B9+B14</f>
        <v>17.909914336602551</v>
      </c>
      <c r="C15" t="s">
        <v>59</v>
      </c>
      <c r="F15" t="s">
        <v>84</v>
      </c>
      <c r="G15" s="20">
        <v>1.5</v>
      </c>
      <c r="H15" t="s">
        <v>39</v>
      </c>
    </row>
    <row r="16" spans="1:15" x14ac:dyDescent="0.25">
      <c r="F16" t="s">
        <v>85</v>
      </c>
      <c r="G16" s="21">
        <f>G15/2</f>
        <v>0.75</v>
      </c>
      <c r="H16" t="s">
        <v>39</v>
      </c>
    </row>
    <row r="17" spans="6:8" ht="17.25" x14ac:dyDescent="0.25">
      <c r="F17" t="s">
        <v>86</v>
      </c>
      <c r="G17" s="18">
        <f>PI()*G16^2</f>
        <v>1.7671458676442586</v>
      </c>
      <c r="H17" t="s">
        <v>59</v>
      </c>
    </row>
    <row r="18" spans="6:8" x14ac:dyDescent="0.25">
      <c r="F18" t="s">
        <v>64</v>
      </c>
      <c r="G18" s="21">
        <f>B8</f>
        <v>0.4375</v>
      </c>
      <c r="H18" t="s">
        <v>39</v>
      </c>
    </row>
    <row r="19" spans="6:8" ht="17.25" x14ac:dyDescent="0.25">
      <c r="F19" t="s">
        <v>87</v>
      </c>
      <c r="G19" s="22">
        <f>G17*G18</f>
        <v>0.77312631709436319</v>
      </c>
      <c r="H19" t="s">
        <v>75</v>
      </c>
    </row>
    <row r="20" spans="6:8" x14ac:dyDescent="0.25">
      <c r="F20" t="s">
        <v>88</v>
      </c>
      <c r="G20" s="21">
        <v>2</v>
      </c>
    </row>
    <row r="21" spans="6:8" ht="17.25" x14ac:dyDescent="0.25">
      <c r="F21" t="s">
        <v>89</v>
      </c>
      <c r="G21" s="22">
        <f>G20*G19</f>
        <v>1.5462526341887264</v>
      </c>
      <c r="H21" t="s">
        <v>75</v>
      </c>
    </row>
    <row r="22" spans="6:8" ht="17.25" x14ac:dyDescent="0.25">
      <c r="F22" t="s">
        <v>90</v>
      </c>
      <c r="G22" s="15">
        <f>G21+G13</f>
        <v>5.1909909862050103</v>
      </c>
      <c r="H22" t="s">
        <v>75</v>
      </c>
    </row>
    <row r="24" spans="6:8" ht="17.25" x14ac:dyDescent="0.25">
      <c r="F24" t="s">
        <v>91</v>
      </c>
      <c r="G24" s="15">
        <f>G3-G22</f>
        <v>424.64695309225618</v>
      </c>
      <c r="H24" t="s">
        <v>75</v>
      </c>
    </row>
    <row r="25" spans="6:8" ht="17.25" x14ac:dyDescent="0.25">
      <c r="F25" t="s">
        <v>92</v>
      </c>
      <c r="G25">
        <v>0.28399999999999997</v>
      </c>
      <c r="H25" s="23" t="s">
        <v>93</v>
      </c>
    </row>
    <row r="26" spans="6:8" x14ac:dyDescent="0.25">
      <c r="F26" t="s">
        <v>94</v>
      </c>
      <c r="G26" s="15">
        <f>G24*G25</f>
        <v>120.59973467820075</v>
      </c>
      <c r="H26" t="s">
        <v>95</v>
      </c>
    </row>
    <row r="27" spans="6:8" x14ac:dyDescent="0.25">
      <c r="F27" t="s">
        <v>94</v>
      </c>
      <c r="G27">
        <f>G26*N1</f>
        <v>54607.559862289301</v>
      </c>
      <c r="H27" t="s">
        <v>97</v>
      </c>
    </row>
    <row r="28" spans="6:8" x14ac:dyDescent="0.25">
      <c r="F28" t="s">
        <v>94</v>
      </c>
      <c r="G28">
        <f>G27/N2</f>
        <v>54.6075598622893</v>
      </c>
      <c r="H28" t="s">
        <v>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G27" sqref="G27"/>
    </sheetView>
  </sheetViews>
  <sheetFormatPr defaultRowHeight="15" x14ac:dyDescent="0.25"/>
  <sheetData>
    <row r="1" spans="1:6" x14ac:dyDescent="0.25">
      <c r="A1" s="3" t="s">
        <v>14</v>
      </c>
      <c r="B1" s="3" t="s">
        <v>15</v>
      </c>
      <c r="C1" s="3" t="s">
        <v>16</v>
      </c>
      <c r="D1" s="3" t="s">
        <v>17</v>
      </c>
      <c r="E1" s="4" t="s">
        <v>18</v>
      </c>
      <c r="F1" s="4" t="s">
        <v>19</v>
      </c>
    </row>
    <row r="2" spans="1:6" x14ac:dyDescent="0.25">
      <c r="A2">
        <v>1</v>
      </c>
      <c r="B2">
        <v>1190</v>
      </c>
      <c r="C2" s="6">
        <f>$B$29</f>
        <v>970</v>
      </c>
      <c r="D2" s="6">
        <f>$B$30</f>
        <v>1190</v>
      </c>
      <c r="E2" s="6">
        <f>$B$28-$B$31</f>
        <v>977.55025431794184</v>
      </c>
      <c r="F2" s="6">
        <f>$B$28+$B$31</f>
        <v>1118.4497456820582</v>
      </c>
    </row>
    <row r="3" spans="1:6" x14ac:dyDescent="0.25">
      <c r="A3">
        <v>2</v>
      </c>
      <c r="B3">
        <v>1100</v>
      </c>
      <c r="C3" s="6">
        <f t="shared" ref="C3:C26" si="0">$B$29</f>
        <v>970</v>
      </c>
      <c r="D3" s="6">
        <f t="shared" ref="D3:D26" si="1">$B$30</f>
        <v>1190</v>
      </c>
      <c r="E3" s="6">
        <f>$B$28-$B$31</f>
        <v>977.55025431794184</v>
      </c>
      <c r="F3" s="6">
        <f>$B$28+$B$31</f>
        <v>1118.4497456820582</v>
      </c>
    </row>
    <row r="4" spans="1:6" x14ac:dyDescent="0.25">
      <c r="A4">
        <v>3</v>
      </c>
      <c r="B4">
        <v>990</v>
      </c>
      <c r="C4" s="6">
        <f t="shared" si="0"/>
        <v>970</v>
      </c>
      <c r="D4" s="6">
        <f t="shared" si="1"/>
        <v>1190</v>
      </c>
      <c r="E4" s="6">
        <f>$B$28-$B$31</f>
        <v>977.55025431794184</v>
      </c>
      <c r="F4" s="6">
        <f>$B$28+$B$31</f>
        <v>1118.4497456820582</v>
      </c>
    </row>
    <row r="5" spans="1:6" x14ac:dyDescent="0.25">
      <c r="A5">
        <v>4</v>
      </c>
      <c r="B5">
        <v>1150</v>
      </c>
      <c r="C5" s="6">
        <f t="shared" si="0"/>
        <v>970</v>
      </c>
      <c r="D5" s="6">
        <f t="shared" si="1"/>
        <v>1190</v>
      </c>
      <c r="E5" s="6">
        <f>$B$28-$B$31</f>
        <v>977.55025431794184</v>
      </c>
      <c r="F5" s="6">
        <f>$B$28+$B$31</f>
        <v>1118.4497456820582</v>
      </c>
    </row>
    <row r="6" spans="1:6" x14ac:dyDescent="0.25">
      <c r="A6">
        <v>5</v>
      </c>
      <c r="B6">
        <v>995</v>
      </c>
      <c r="C6" s="6">
        <f t="shared" si="0"/>
        <v>970</v>
      </c>
      <c r="D6" s="6">
        <f t="shared" si="1"/>
        <v>1190</v>
      </c>
      <c r="E6" s="6">
        <f>$B$28-$B$31</f>
        <v>977.55025431794184</v>
      </c>
      <c r="F6" s="6">
        <f>$B$28+$B$31</f>
        <v>1118.4497456820582</v>
      </c>
    </row>
    <row r="7" spans="1:6" x14ac:dyDescent="0.25">
      <c r="A7">
        <v>6</v>
      </c>
      <c r="B7">
        <v>1113</v>
      </c>
      <c r="C7" s="6">
        <f t="shared" si="0"/>
        <v>970</v>
      </c>
      <c r="D7" s="6">
        <f t="shared" si="1"/>
        <v>1190</v>
      </c>
      <c r="E7" s="6">
        <f>$B$28-$B$31</f>
        <v>977.55025431794184</v>
      </c>
      <c r="F7" s="6">
        <f>$B$28+$B$31</f>
        <v>1118.4497456820582</v>
      </c>
    </row>
    <row r="8" spans="1:6" x14ac:dyDescent="0.25">
      <c r="A8">
        <v>7</v>
      </c>
      <c r="B8">
        <v>1020</v>
      </c>
      <c r="C8" s="6">
        <f t="shared" si="0"/>
        <v>970</v>
      </c>
      <c r="D8" s="6">
        <f t="shared" si="1"/>
        <v>1190</v>
      </c>
      <c r="E8" s="6">
        <f>$B$28-$B$31</f>
        <v>977.55025431794184</v>
      </c>
      <c r="F8" s="6">
        <f>$B$28+$B$31</f>
        <v>1118.4497456820582</v>
      </c>
    </row>
    <row r="9" spans="1:6" x14ac:dyDescent="0.25">
      <c r="A9">
        <v>8</v>
      </c>
      <c r="B9">
        <v>1180</v>
      </c>
      <c r="C9" s="6">
        <f t="shared" si="0"/>
        <v>970</v>
      </c>
      <c r="D9" s="6">
        <f t="shared" si="1"/>
        <v>1190</v>
      </c>
      <c r="E9" s="6">
        <f>$B$28-$B$31</f>
        <v>977.55025431794184</v>
      </c>
      <c r="F9" s="6">
        <f>$B$28+$B$31</f>
        <v>1118.4497456820582</v>
      </c>
    </row>
    <row r="10" spans="1:6" x14ac:dyDescent="0.25">
      <c r="A10">
        <v>9</v>
      </c>
      <c r="B10">
        <v>1001</v>
      </c>
      <c r="C10" s="6">
        <f t="shared" si="0"/>
        <v>970</v>
      </c>
      <c r="D10" s="6">
        <f t="shared" si="1"/>
        <v>1190</v>
      </c>
      <c r="E10" s="6">
        <f>$B$28-$B$31</f>
        <v>977.55025431794184</v>
      </c>
      <c r="F10" s="6">
        <f>$B$28+$B$31</f>
        <v>1118.4497456820582</v>
      </c>
    </row>
    <row r="11" spans="1:6" x14ac:dyDescent="0.25">
      <c r="A11">
        <v>10</v>
      </c>
      <c r="B11">
        <v>1101</v>
      </c>
      <c r="C11" s="6">
        <f t="shared" si="0"/>
        <v>970</v>
      </c>
      <c r="D11" s="6">
        <f t="shared" si="1"/>
        <v>1190</v>
      </c>
      <c r="E11" s="6">
        <f>$B$28-$B$31</f>
        <v>977.55025431794184</v>
      </c>
      <c r="F11" s="6">
        <f>$B$28+$B$31</f>
        <v>1118.4497456820582</v>
      </c>
    </row>
    <row r="12" spans="1:6" x14ac:dyDescent="0.25">
      <c r="A12">
        <v>11</v>
      </c>
      <c r="B12">
        <v>1002</v>
      </c>
      <c r="C12" s="6">
        <f t="shared" si="0"/>
        <v>970</v>
      </c>
      <c r="D12" s="6">
        <f t="shared" si="1"/>
        <v>1190</v>
      </c>
      <c r="E12" s="6">
        <f>$B$28-$B$31</f>
        <v>977.55025431794184</v>
      </c>
      <c r="F12" s="6">
        <f>$B$28+$B$31</f>
        <v>1118.4497456820582</v>
      </c>
    </row>
    <row r="13" spans="1:6" x14ac:dyDescent="0.25">
      <c r="A13">
        <v>12</v>
      </c>
      <c r="B13">
        <v>1102</v>
      </c>
      <c r="C13" s="6">
        <f t="shared" si="0"/>
        <v>970</v>
      </c>
      <c r="D13" s="6">
        <f t="shared" si="1"/>
        <v>1190</v>
      </c>
      <c r="E13" s="6">
        <f>$B$28-$B$31</f>
        <v>977.55025431794184</v>
      </c>
      <c r="F13" s="6">
        <f>$B$28+$B$31</f>
        <v>1118.4497456820582</v>
      </c>
    </row>
    <row r="14" spans="1:6" x14ac:dyDescent="0.25">
      <c r="A14">
        <v>13</v>
      </c>
      <c r="B14">
        <v>991</v>
      </c>
      <c r="C14" s="6">
        <f t="shared" si="0"/>
        <v>970</v>
      </c>
      <c r="D14" s="6">
        <f t="shared" si="1"/>
        <v>1190</v>
      </c>
      <c r="E14" s="6">
        <f>$B$28-$B$31</f>
        <v>977.55025431794184</v>
      </c>
      <c r="F14" s="6">
        <f>$B$28+$B$31</f>
        <v>1118.4497456820582</v>
      </c>
    </row>
    <row r="15" spans="1:6" x14ac:dyDescent="0.25">
      <c r="A15">
        <v>14</v>
      </c>
      <c r="B15">
        <v>1151</v>
      </c>
      <c r="C15" s="6">
        <f t="shared" si="0"/>
        <v>970</v>
      </c>
      <c r="D15" s="6">
        <f t="shared" si="1"/>
        <v>1190</v>
      </c>
      <c r="E15" s="6">
        <f>$B$28-$B$31</f>
        <v>977.55025431794184</v>
      </c>
      <c r="F15" s="6">
        <f>$B$28+$B$31</f>
        <v>1118.4497456820582</v>
      </c>
    </row>
    <row r="16" spans="1:6" x14ac:dyDescent="0.25">
      <c r="A16">
        <v>15</v>
      </c>
      <c r="B16">
        <v>970</v>
      </c>
      <c r="C16" s="6">
        <f t="shared" si="0"/>
        <v>970</v>
      </c>
      <c r="D16" s="6">
        <f t="shared" si="1"/>
        <v>1190</v>
      </c>
      <c r="E16" s="6">
        <f>$B$28-$B$31</f>
        <v>977.55025431794184</v>
      </c>
      <c r="F16" s="6">
        <f>$B$28+$B$31</f>
        <v>1118.4497456820582</v>
      </c>
    </row>
    <row r="17" spans="1:6" x14ac:dyDescent="0.25">
      <c r="A17">
        <v>16</v>
      </c>
      <c r="B17">
        <v>1010</v>
      </c>
      <c r="C17" s="6">
        <f t="shared" si="0"/>
        <v>970</v>
      </c>
      <c r="D17" s="6">
        <f t="shared" si="1"/>
        <v>1190</v>
      </c>
      <c r="E17" s="6">
        <f t="shared" ref="E17:E26" si="2">$B$28-$B$31</f>
        <v>977.55025431794184</v>
      </c>
      <c r="F17" s="6">
        <f t="shared" ref="F17:F26" si="3">$B$28+$B$31</f>
        <v>1118.4497456820582</v>
      </c>
    </row>
    <row r="18" spans="1:6" x14ac:dyDescent="0.25">
      <c r="A18">
        <v>17</v>
      </c>
      <c r="B18">
        <v>980</v>
      </c>
      <c r="C18" s="6">
        <f t="shared" si="0"/>
        <v>970</v>
      </c>
      <c r="D18" s="6">
        <f t="shared" si="1"/>
        <v>1190</v>
      </c>
      <c r="E18" s="6">
        <f t="shared" si="2"/>
        <v>977.55025431794184</v>
      </c>
      <c r="F18" s="6">
        <f t="shared" si="3"/>
        <v>1118.4497456820582</v>
      </c>
    </row>
    <row r="19" spans="1:6" x14ac:dyDescent="0.25">
      <c r="A19">
        <v>18</v>
      </c>
      <c r="B19">
        <v>990</v>
      </c>
      <c r="C19" s="6">
        <f t="shared" si="0"/>
        <v>970</v>
      </c>
      <c r="D19" s="6">
        <f t="shared" si="1"/>
        <v>1190</v>
      </c>
      <c r="E19" s="6">
        <f t="shared" si="2"/>
        <v>977.55025431794184</v>
      </c>
      <c r="F19" s="6">
        <f t="shared" si="3"/>
        <v>1118.4497456820582</v>
      </c>
    </row>
    <row r="20" spans="1:6" x14ac:dyDescent="0.25">
      <c r="A20">
        <v>19</v>
      </c>
      <c r="B20">
        <v>972</v>
      </c>
      <c r="C20" s="6">
        <f t="shared" si="0"/>
        <v>970</v>
      </c>
      <c r="D20" s="6">
        <f t="shared" si="1"/>
        <v>1190</v>
      </c>
      <c r="E20" s="6">
        <f t="shared" si="2"/>
        <v>977.55025431794184</v>
      </c>
      <c r="F20" s="6">
        <f t="shared" si="3"/>
        <v>1118.4497456820582</v>
      </c>
    </row>
    <row r="21" spans="1:6" x14ac:dyDescent="0.25">
      <c r="A21">
        <v>20</v>
      </c>
      <c r="B21">
        <v>1003</v>
      </c>
      <c r="C21" s="6">
        <f t="shared" si="0"/>
        <v>970</v>
      </c>
      <c r="D21" s="6">
        <f t="shared" si="1"/>
        <v>1190</v>
      </c>
      <c r="E21" s="6">
        <f t="shared" si="2"/>
        <v>977.55025431794184</v>
      </c>
      <c r="F21" s="6">
        <f t="shared" si="3"/>
        <v>1118.4497456820582</v>
      </c>
    </row>
    <row r="22" spans="1:6" x14ac:dyDescent="0.25">
      <c r="A22">
        <v>21</v>
      </c>
      <c r="B22">
        <v>1050</v>
      </c>
      <c r="C22" s="6">
        <f t="shared" si="0"/>
        <v>970</v>
      </c>
      <c r="D22" s="6">
        <f t="shared" si="1"/>
        <v>1190</v>
      </c>
      <c r="E22" s="6">
        <f t="shared" si="2"/>
        <v>977.55025431794184</v>
      </c>
      <c r="F22" s="6">
        <f t="shared" si="3"/>
        <v>1118.4497456820582</v>
      </c>
    </row>
    <row r="23" spans="1:6" x14ac:dyDescent="0.25">
      <c r="A23">
        <v>22</v>
      </c>
      <c r="B23">
        <v>1103</v>
      </c>
      <c r="C23" s="6">
        <f t="shared" si="0"/>
        <v>970</v>
      </c>
      <c r="D23" s="6">
        <f t="shared" si="1"/>
        <v>1190</v>
      </c>
      <c r="E23" s="6">
        <f t="shared" si="2"/>
        <v>977.55025431794184</v>
      </c>
      <c r="F23" s="6">
        <f t="shared" si="3"/>
        <v>1118.4497456820582</v>
      </c>
    </row>
    <row r="24" spans="1:6" x14ac:dyDescent="0.25">
      <c r="A24">
        <v>23</v>
      </c>
      <c r="B24">
        <v>1018</v>
      </c>
      <c r="C24" s="6">
        <f t="shared" si="0"/>
        <v>970</v>
      </c>
      <c r="D24" s="6">
        <f t="shared" si="1"/>
        <v>1190</v>
      </c>
      <c r="E24" s="6">
        <f t="shared" si="2"/>
        <v>977.55025431794184</v>
      </c>
      <c r="F24" s="6">
        <f t="shared" si="3"/>
        <v>1118.4497456820582</v>
      </c>
    </row>
    <row r="25" spans="1:6" x14ac:dyDescent="0.25">
      <c r="A25">
        <v>24</v>
      </c>
      <c r="B25">
        <v>970</v>
      </c>
      <c r="C25" s="6">
        <f t="shared" si="0"/>
        <v>970</v>
      </c>
      <c r="D25" s="6">
        <f t="shared" si="1"/>
        <v>1190</v>
      </c>
      <c r="E25" s="6">
        <f t="shared" si="2"/>
        <v>977.55025431794184</v>
      </c>
      <c r="F25" s="6">
        <f t="shared" si="3"/>
        <v>1118.4497456820582</v>
      </c>
    </row>
    <row r="26" spans="1:6" x14ac:dyDescent="0.25">
      <c r="A26">
        <v>25</v>
      </c>
      <c r="B26">
        <v>1048</v>
      </c>
      <c r="C26" s="6">
        <f t="shared" si="0"/>
        <v>970</v>
      </c>
      <c r="D26" s="6">
        <f t="shared" si="1"/>
        <v>1190</v>
      </c>
      <c r="E26" s="6">
        <f t="shared" si="2"/>
        <v>977.55025431794184</v>
      </c>
      <c r="F26" s="6">
        <f t="shared" si="3"/>
        <v>1118.4497456820582</v>
      </c>
    </row>
    <row r="28" spans="1:6" x14ac:dyDescent="0.25">
      <c r="A28" s="5" t="s">
        <v>20</v>
      </c>
      <c r="B28" s="6">
        <f>AVERAGE(B$1:B$26)</f>
        <v>1048</v>
      </c>
      <c r="C28" s="7"/>
    </row>
    <row r="29" spans="1:6" x14ac:dyDescent="0.25">
      <c r="A29" s="5" t="s">
        <v>21</v>
      </c>
      <c r="B29" s="6">
        <f>MIN(B$2:B$26)</f>
        <v>970</v>
      </c>
      <c r="C29" s="7"/>
    </row>
    <row r="30" spans="1:6" x14ac:dyDescent="0.25">
      <c r="A30" s="5" t="s">
        <v>22</v>
      </c>
      <c r="B30" s="6">
        <f>MAX(B$2:B$26)</f>
        <v>1190</v>
      </c>
      <c r="C30" s="7"/>
    </row>
    <row r="31" spans="1:6" x14ac:dyDescent="0.25">
      <c r="A31" s="5" t="s">
        <v>23</v>
      </c>
      <c r="B31" s="8">
        <f>STDEV(B$2:B$26)</f>
        <v>70.449745682058122</v>
      </c>
      <c r="C31" s="7"/>
    </row>
    <row r="32" spans="1:6" x14ac:dyDescent="0.25">
      <c r="A32" s="7"/>
      <c r="B32" s="7"/>
      <c r="C32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</vt:lpstr>
      <vt:lpstr>4</vt:lpstr>
      <vt:lpstr>9</vt:lpstr>
      <vt:lpstr>10</vt:lpstr>
      <vt:lpstr>11</vt:lpstr>
      <vt:lpstr>12</vt:lpstr>
      <vt:lpstr>13</vt:lpstr>
      <vt:lpstr>15</vt:lpstr>
      <vt:lpstr>18</vt:lpstr>
      <vt:lpstr>20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2012-12-11T13:14:18Z</dcterms:created>
  <dcterms:modified xsi:type="dcterms:W3CDTF">2012-12-11T17:03:17Z</dcterms:modified>
</cp:coreProperties>
</file>